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Sección de Estadísticas\Boletines\Boletín Parque Vehicular\2016\PARQUE VEH 2016\"/>
    </mc:Choice>
  </mc:AlternateContent>
  <bookViews>
    <workbookView xWindow="0" yWindow="0" windowWidth="19200" windowHeight="11595" tabRatio="901" firstSheet="4" activeTab="4"/>
  </bookViews>
  <sheets>
    <sheet name="Portada" sheetId="1" r:id="rId1"/>
    <sheet name="Presentación" sheetId="2" r:id="rId2"/>
    <sheet name="Contenido" sheetId="3" r:id="rId3"/>
    <sheet name="Introducción" sheetId="4" r:id="rId4"/>
    <sheet name="2.1" sheetId="5" r:id="rId5"/>
    <sheet name="2.2" sheetId="6" r:id="rId6"/>
    <sheet name="2.3" sheetId="7" r:id="rId7"/>
    <sheet name="2.3.1" sheetId="8" r:id="rId8"/>
    <sheet name="2.4" sheetId="9" r:id="rId9"/>
    <sheet name="2.5" sheetId="10" r:id="rId10"/>
    <sheet name="2.6" sheetId="11" r:id="rId11"/>
    <sheet name="2.7" sheetId="12" r:id="rId12"/>
    <sheet name="2.8" sheetId="13" r:id="rId13"/>
    <sheet name="2.9" sheetId="14" r:id="rId14"/>
    <sheet name="2.10.1" sheetId="15" r:id="rId15"/>
    <sheet name="2.10.2" sheetId="16" r:id="rId16"/>
    <sheet name="2.10.3" sheetId="17" r:id="rId17"/>
    <sheet name="2.10.4" sheetId="18" r:id="rId18"/>
    <sheet name="2.10.5" sheetId="19" r:id="rId19"/>
    <sheet name="2.10.6" sheetId="20" r:id="rId20"/>
    <sheet name="2.10.7" sheetId="21" r:id="rId21"/>
    <sheet name="2.10.8" sheetId="22" r:id="rId22"/>
    <sheet name="2.11.1" sheetId="23" r:id="rId23"/>
    <sheet name="2.11.2" sheetId="24" r:id="rId24"/>
    <sheet name="2.11.3" sheetId="25" r:id="rId25"/>
    <sheet name="2.11.4" sheetId="26" r:id="rId26"/>
    <sheet name="3.0" sheetId="27" r:id="rId27"/>
    <sheet name="4.0" sheetId="28" r:id="rId28"/>
    <sheet name="Serie Histórica" sheetId="29" r:id="rId29"/>
    <sheet name="Contraportada" sheetId="30" r:id="rId30"/>
  </sheets>
  <definedNames>
    <definedName name="_ftn1" localSheetId="3">Introducción!$B$9</definedName>
    <definedName name="_ftnref1" localSheetId="3">Introducción!#REF!</definedName>
    <definedName name="_Toc349230872" localSheetId="9">'2.5'!$B$4</definedName>
    <definedName name="_Toc349230873" localSheetId="9">'2.5'!$B$25</definedName>
    <definedName name="_Toc349232083" localSheetId="11">'2.7'!$B$4</definedName>
    <definedName name="_Toc444239941" localSheetId="3">Introducción!$B$3</definedName>
    <definedName name="_Toc444239942" localSheetId="4">'2.1'!$B$2</definedName>
    <definedName name="_Toc444239944" localSheetId="5">'2.2'!#REF!</definedName>
    <definedName name="_Toc444239945" localSheetId="6">'2.3'!$B$3</definedName>
    <definedName name="_Toc444239946" localSheetId="8">'2.4'!$B$2</definedName>
    <definedName name="_Toc444239947" localSheetId="9">'2.5'!$B$2</definedName>
    <definedName name="_Toc444239948" localSheetId="10">'2.6'!$B$2</definedName>
    <definedName name="_Toc444239949" localSheetId="11">'2.7'!$B$2</definedName>
    <definedName name="_Toc444239952" localSheetId="14">'2.10.1'!$B$6</definedName>
    <definedName name="_Toc444239953" localSheetId="22">'2.11.1'!$B$2</definedName>
    <definedName name="_Toc444239954" localSheetId="26">'3.0'!$B$2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6" i="29" l="1"/>
  <c r="M16" i="29"/>
  <c r="K16" i="29" l="1"/>
  <c r="J16" i="29" l="1"/>
  <c r="I16" i="29" l="1"/>
  <c r="L16" i="29"/>
  <c r="H16" i="29" l="1"/>
  <c r="G16" i="29"/>
  <c r="F16" i="29"/>
  <c r="E16" i="29"/>
  <c r="D16" i="29"/>
  <c r="C16" i="29"/>
  <c r="E36" i="28" l="1"/>
  <c r="D36" i="28" l="1"/>
  <c r="D23" i="6" l="1"/>
  <c r="F23" i="6" l="1"/>
  <c r="G23" i="6" s="1"/>
  <c r="G15" i="6"/>
  <c r="F15" i="6"/>
  <c r="E23" i="6"/>
  <c r="F22" i="6"/>
  <c r="G22" i="6" s="1"/>
  <c r="F21" i="6"/>
  <c r="G21" i="6" s="1"/>
  <c r="F20" i="6"/>
  <c r="G20" i="6" s="1"/>
  <c r="F19" i="6"/>
  <c r="G19" i="6" s="1"/>
  <c r="F18" i="6"/>
  <c r="G18" i="6" s="1"/>
  <c r="F17" i="6"/>
  <c r="G17" i="6" s="1"/>
  <c r="F16" i="6"/>
  <c r="G16" i="6" s="1"/>
</calcChain>
</file>

<file path=xl/sharedStrings.xml><?xml version="1.0" encoding="utf-8"?>
<sst xmlns="http://schemas.openxmlformats.org/spreadsheetml/2006/main" count="862" uniqueCount="345">
  <si>
    <t>BOLETÍN</t>
  </si>
  <si>
    <t>Esta es una publicación de la Dirección General de Impuestos Internos.</t>
  </si>
  <si>
    <t>En caso de reproducción debe citarse la fuente.</t>
  </si>
  <si>
    <t>Sección de Estadísticas</t>
  </si>
  <si>
    <t>DIRECCIÓN GENERAL DE IMPUESTOS INTERNOS</t>
  </si>
  <si>
    <t>Ave. México No. 48; Gazcue, DN.</t>
  </si>
  <si>
    <t>Teléfono: (809) 689-2181</t>
  </si>
  <si>
    <t>www.dgii.gov.do</t>
  </si>
  <si>
    <t>Contenido</t>
  </si>
  <si>
    <t>2.1 Evolución del Parque Vehicular</t>
  </si>
  <si>
    <t>2.3 Parque Vehicular según el domicilio fiscal del contribuyente</t>
  </si>
  <si>
    <t>2.4 Parque Vehicular por tipo de contribuyente</t>
  </si>
  <si>
    <t>2.6 Parque Vehicular según género y provincia</t>
  </si>
  <si>
    <t>2.7 Parque Vehicular según la edad del propietario</t>
  </si>
  <si>
    <t>2.8 Cantidad de Vehículos de nuevo ingreso</t>
  </si>
  <si>
    <t>1. Introducción……………………………………………………………………………………………………</t>
  </si>
  <si>
    <t>2. Parque Vehicular………………………………………………………………….………………………..</t>
  </si>
  <si>
    <t>2.1 Evolución del Parque Vehicular………………………………………………………..</t>
  </si>
  <si>
    <t>2.2 Parque Vehicular por tipo de vehículo……………………………………………..</t>
  </si>
  <si>
    <t>2.3 Parque Vehicular según el domicilio fiscal del contribuyente…………..</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</si>
  <si>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</si>
  <si>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</si>
  <si>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</si>
  <si>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</si>
  <si>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</si>
  <si>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</si>
  <si>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</si>
  <si>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2.11 Vehículos según color………………………………………………………………………</t>
  </si>
  <si>
    <t>3. Cantidad de Traspasos de Vehículos………………………………………………………………..</t>
  </si>
  <si>
    <t>4. Recaudación del Parque Vehicular…………………………………………………………………</t>
  </si>
  <si>
    <r>
      <rPr>
        <vertAlign val="superscript"/>
        <sz val="8"/>
        <color theme="1"/>
        <rFont val="Trebuchet MS"/>
        <family val="2"/>
      </rPr>
      <t>1</t>
    </r>
    <r>
      <rPr>
        <sz val="8"/>
        <color theme="1"/>
        <rFont val="Trebuchet MS"/>
        <family val="2"/>
      </rPr>
      <t xml:space="preserve"> Santo Domingo corresponde a: Boca Chica, Santo Domingo Este, Santo Domingo Norte, Santo Domingo Oeste, Los Alcarrizos, Pedro Brand y San Antonio de Guerra.</t>
    </r>
  </si>
  <si>
    <t>1.  Introducción</t>
  </si>
  <si>
    <t>Gráfica 2.1.1</t>
  </si>
  <si>
    <t>Evolución del parque vehicular</t>
  </si>
  <si>
    <t>2. Parque Vehicular</t>
  </si>
  <si>
    <t>Cuadro 2.2.1</t>
  </si>
  <si>
    <t>Parque vehicular de la República Dominicana</t>
  </si>
  <si>
    <t>Según tipo de vehículo y participación porcentual</t>
  </si>
  <si>
    <t>2014 vs. 2015</t>
  </si>
  <si>
    <t>1/ Incluye Privados, Públicos Urbanos e Interurbanos.</t>
  </si>
  <si>
    <t>2/ Incluye Camiones y Camionetas.</t>
  </si>
  <si>
    <t xml:space="preserve">3/ Incluye Remolques, Ambulancias, Montacargas y Fúnebres. </t>
  </si>
  <si>
    <t>Gráfica 2.2.1</t>
  </si>
  <si>
    <t>Participación porcentual de los vehículos de motor</t>
  </si>
  <si>
    <t>Mapa 2.3.1</t>
  </si>
  <si>
    <t xml:space="preserve">Según provincia </t>
  </si>
  <si>
    <t>Cuadro 2.3.1</t>
  </si>
  <si>
    <t>Según provincia y por tipo de vehículo</t>
  </si>
  <si>
    <t>Provincia</t>
  </si>
  <si>
    <t>Tipo de Vehículo</t>
  </si>
  <si>
    <t>Total</t>
  </si>
  <si>
    <t>Automóviles</t>
  </si>
  <si>
    <t>Autobuses</t>
  </si>
  <si>
    <t>Jeep</t>
  </si>
  <si>
    <t>Carga</t>
  </si>
  <si>
    <t>Motocicletas</t>
  </si>
  <si>
    <t>Volteo</t>
  </si>
  <si>
    <t>Máquinas Pesadas</t>
  </si>
  <si>
    <t>Otros</t>
  </si>
  <si>
    <t>Altagracia</t>
  </si>
  <si>
    <t>Azua</t>
  </si>
  <si>
    <t>Bahoruco</t>
  </si>
  <si>
    <t>Barahona</t>
  </si>
  <si>
    <t>Dajabón</t>
  </si>
  <si>
    <t>Distrito Nacional</t>
  </si>
  <si>
    <t>Duarte</t>
  </si>
  <si>
    <t>El Seybo</t>
  </si>
  <si>
    <t>Elías Piña</t>
  </si>
  <si>
    <t>Espaillat</t>
  </si>
  <si>
    <t>Hato Mayor</t>
  </si>
  <si>
    <t>Independencia</t>
  </si>
  <si>
    <t>La Romana</t>
  </si>
  <si>
    <t>La Vega</t>
  </si>
  <si>
    <t>María Trinidad Sánchez</t>
  </si>
  <si>
    <t>Monseñor Nouel</t>
  </si>
  <si>
    <t>Monte Plata</t>
  </si>
  <si>
    <t>Montecristi</t>
  </si>
  <si>
    <t>Pedernales</t>
  </si>
  <si>
    <t>Peravia</t>
  </si>
  <si>
    <t>Puerto Plata</t>
  </si>
  <si>
    <t>Salcedo</t>
  </si>
  <si>
    <t>Samaná</t>
  </si>
  <si>
    <t>San Cristóbal</t>
  </si>
  <si>
    <t>San José de Ocoa</t>
  </si>
  <si>
    <t>San Juan de la Maguana</t>
  </si>
  <si>
    <t>San Pedro de Macorís</t>
  </si>
  <si>
    <t>Sánchez Ramírez</t>
  </si>
  <si>
    <t>Santiago de los Caballeros</t>
  </si>
  <si>
    <t>Santiago Rodríguez</t>
  </si>
  <si>
    <t>Santo Domingo</t>
  </si>
  <si>
    <t>Valverde</t>
  </si>
  <si>
    <t>Cuadro 2.4.1</t>
  </si>
  <si>
    <t>Según tipo de vehículo y por tipo de persona</t>
  </si>
  <si>
    <t>Tipo</t>
  </si>
  <si>
    <t>Tipo de Persona</t>
  </si>
  <si>
    <t>Personas Físicas</t>
  </si>
  <si>
    <t>Personas Jurídicas</t>
  </si>
  <si>
    <t xml:space="preserve"> Total</t>
  </si>
  <si>
    <r>
      <t xml:space="preserve">Automóviles </t>
    </r>
    <r>
      <rPr>
        <vertAlign val="superscript"/>
        <sz val="10"/>
        <color theme="1"/>
        <rFont val="Trebuchet MS"/>
        <family val="2"/>
      </rPr>
      <t>1/</t>
    </r>
  </si>
  <si>
    <r>
      <t xml:space="preserve">Carga </t>
    </r>
    <r>
      <rPr>
        <vertAlign val="superscript"/>
        <sz val="10"/>
        <color theme="1"/>
        <rFont val="Trebuchet MS"/>
        <family val="2"/>
      </rPr>
      <t>2/</t>
    </r>
  </si>
  <si>
    <r>
      <t xml:space="preserve">Otros </t>
    </r>
    <r>
      <rPr>
        <vertAlign val="superscript"/>
        <sz val="10"/>
        <color theme="1"/>
        <rFont val="Trebuchet MS"/>
        <family val="2"/>
      </rPr>
      <t>3/</t>
    </r>
  </si>
  <si>
    <t>Gráfica 2.5.1</t>
  </si>
  <si>
    <t>Participación por género de la cantidad de vehículos</t>
  </si>
  <si>
    <t>Cuadro 2.5.1</t>
  </si>
  <si>
    <t>Cantidad de Vehículos, según género</t>
  </si>
  <si>
    <t>Femenino</t>
  </si>
  <si>
    <t>Masculino</t>
  </si>
  <si>
    <t>3/ Incluye Remolques, Ambulancias, Montacargas y Fúnebres.</t>
  </si>
  <si>
    <r>
      <t xml:space="preserve">2.2 </t>
    </r>
    <r>
      <rPr>
        <b/>
        <sz val="12"/>
        <color rgb="FF9BBB59"/>
        <rFont val="Times New Roman"/>
        <family val="1"/>
      </rPr>
      <t> </t>
    </r>
    <r>
      <rPr>
        <b/>
        <sz val="12"/>
        <color rgb="FF9BBB59"/>
        <rFont val="Trebuchet MS"/>
        <family val="2"/>
      </rPr>
      <t>Parque Vehicular por tipo de vehículo</t>
    </r>
  </si>
  <si>
    <r>
      <t xml:space="preserve">2.5 </t>
    </r>
    <r>
      <rPr>
        <b/>
        <sz val="12"/>
        <color rgb="FF9BBB59"/>
        <rFont val="Times New Roman"/>
        <family val="1"/>
      </rPr>
      <t xml:space="preserve"> </t>
    </r>
    <r>
      <rPr>
        <b/>
        <sz val="12"/>
        <color rgb="FF9BBB59"/>
        <rFont val="Trebuchet MS"/>
        <family val="2"/>
      </rPr>
      <t xml:space="preserve">Parque Vehicular según género </t>
    </r>
  </si>
  <si>
    <t>Cuadro 2.6.1</t>
  </si>
  <si>
    <t>Cantidad de Vehículos por Provincia, según Género</t>
  </si>
  <si>
    <t>Género</t>
  </si>
  <si>
    <t>Estos datos corresponden al omicilio del dueño del vehículo.</t>
  </si>
  <si>
    <t>Cuadro 2.7.1</t>
  </si>
  <si>
    <t>Cantidad de Vehículos, según edad</t>
  </si>
  <si>
    <t>Gráfica 2.7.2</t>
  </si>
  <si>
    <t>Participación por género de los propietarios de vehículos según edad</t>
  </si>
  <si>
    <t>Cuadro 2.8.1</t>
  </si>
  <si>
    <t>Cantidad de vehículos de nuevo ingreso</t>
  </si>
  <si>
    <t>Variación</t>
  </si>
  <si>
    <t>Absoluta</t>
  </si>
  <si>
    <t>Relativa</t>
  </si>
  <si>
    <t>Jeeps</t>
  </si>
  <si>
    <r>
      <t>2.9</t>
    </r>
    <r>
      <rPr>
        <b/>
        <sz val="7"/>
        <color rgb="FF9BBB59"/>
        <rFont val="Trebuchet MS"/>
        <family val="2"/>
      </rPr>
      <t xml:space="preserve">        </t>
    </r>
    <r>
      <rPr>
        <b/>
        <sz val="12"/>
        <color rgb="FF9BBB59"/>
        <rFont val="Trebuchet MS"/>
        <family val="2"/>
      </rPr>
      <t>Vehículos según año de fabricación</t>
    </r>
  </si>
  <si>
    <t>Cuadro 2.9.1</t>
  </si>
  <si>
    <t>Cantidad de vehículos según año de fabricación</t>
  </si>
  <si>
    <t>Año de Fabricación</t>
  </si>
  <si>
    <t>Participación 
%</t>
  </si>
  <si>
    <r>
      <t>2000</t>
    </r>
    <r>
      <rPr>
        <vertAlign val="superscript"/>
        <sz val="10"/>
        <color theme="1"/>
        <rFont val="Trebuchet MS"/>
        <family val="2"/>
      </rPr>
      <t>a/</t>
    </r>
  </si>
  <si>
    <t xml:space="preserve">a/ Incluye los vehículos registrados con año de fabricación inferiores al 2000. </t>
  </si>
  <si>
    <r>
      <t xml:space="preserve">2.10 </t>
    </r>
    <r>
      <rPr>
        <b/>
        <sz val="7"/>
        <color rgb="FF9BBB59"/>
        <rFont val="Times New Roman"/>
        <family val="1"/>
      </rPr>
      <t xml:space="preserve"> </t>
    </r>
    <r>
      <rPr>
        <b/>
        <sz val="12"/>
        <color rgb="FF9BBB59"/>
        <rFont val="Trebuchet MS"/>
        <family val="2"/>
      </rPr>
      <t xml:space="preserve">Vehículos según origen y marca </t>
    </r>
  </si>
  <si>
    <t>Cuadro 2.10.1</t>
  </si>
  <si>
    <t>Automóviles por año de fabricación, según origen y marca</t>
  </si>
  <si>
    <t>Origen/Marca</t>
  </si>
  <si>
    <t>Subtotal Japoneses</t>
  </si>
  <si>
    <t>Toyota</t>
  </si>
  <si>
    <t>Honda</t>
  </si>
  <si>
    <t>Nissan</t>
  </si>
  <si>
    <t>Mazda</t>
  </si>
  <si>
    <t>Mitsubishi</t>
  </si>
  <si>
    <t>Daihatsu</t>
  </si>
  <si>
    <t>Subaru</t>
  </si>
  <si>
    <t>Suzuki</t>
  </si>
  <si>
    <t>Acura</t>
  </si>
  <si>
    <t>Lexus</t>
  </si>
  <si>
    <r>
      <t>Otros</t>
    </r>
    <r>
      <rPr>
        <sz val="11"/>
        <rFont val="Trebuchet MS"/>
        <family val="2"/>
      </rPr>
      <t xml:space="preserve"> </t>
    </r>
    <r>
      <rPr>
        <sz val="11"/>
        <rFont val="Calibri"/>
        <family val="2"/>
      </rPr>
      <t>¹</t>
    </r>
    <r>
      <rPr>
        <sz val="8"/>
        <rFont val="Calibri"/>
        <family val="2"/>
      </rPr>
      <t xml:space="preserve">/ </t>
    </r>
  </si>
  <si>
    <t>Subtotal Americanos</t>
  </si>
  <si>
    <t>Chevrolet</t>
  </si>
  <si>
    <t>Ford</t>
  </si>
  <si>
    <t>Dodge</t>
  </si>
  <si>
    <t>Chrysler</t>
  </si>
  <si>
    <r>
      <t xml:space="preserve">Otros </t>
    </r>
    <r>
      <rPr>
        <sz val="11"/>
        <rFont val="Calibri"/>
        <family val="2"/>
      </rPr>
      <t>²</t>
    </r>
    <r>
      <rPr>
        <sz val="8"/>
        <rFont val="Calibri"/>
        <family val="2"/>
      </rPr>
      <t>/</t>
    </r>
  </si>
  <si>
    <t>Subtotal Europeos</t>
  </si>
  <si>
    <t>Volkswagen</t>
  </si>
  <si>
    <t>Mercedes Benz</t>
  </si>
  <si>
    <t>Peugeot</t>
  </si>
  <si>
    <t>Skoda</t>
  </si>
  <si>
    <t>BMW</t>
  </si>
  <si>
    <t>Fiat</t>
  </si>
  <si>
    <t>Renault</t>
  </si>
  <si>
    <t>Audi</t>
  </si>
  <si>
    <t>Jaguar</t>
  </si>
  <si>
    <t>Porsche</t>
  </si>
  <si>
    <r>
      <t xml:space="preserve">Otros </t>
    </r>
    <r>
      <rPr>
        <sz val="11"/>
        <rFont val="Calibri"/>
        <family val="2"/>
      </rPr>
      <t>³</t>
    </r>
    <r>
      <rPr>
        <sz val="8"/>
        <rFont val="Trebuchet MS"/>
        <family val="2"/>
      </rPr>
      <t>/</t>
    </r>
  </si>
  <si>
    <t>Subtotal Coreanos</t>
  </si>
  <si>
    <t>Hyundai</t>
  </si>
  <si>
    <t>Kia</t>
  </si>
  <si>
    <r>
      <t xml:space="preserve">Otros </t>
    </r>
    <r>
      <rPr>
        <sz val="11"/>
        <rFont val="Calibri"/>
        <family val="2"/>
      </rPr>
      <t>⁴</t>
    </r>
    <r>
      <rPr>
        <sz val="8"/>
        <rFont val="Trebuchet MS"/>
        <family val="2"/>
      </rPr>
      <t>/</t>
    </r>
  </si>
  <si>
    <t>Totales</t>
  </si>
  <si>
    <t>b/ Incluye únicamente automóviles con placa definitiva (Primera placa).</t>
  </si>
  <si>
    <t>1/ Incluye: Datsun, Hino, Isuzu y Komatsu.</t>
  </si>
  <si>
    <t xml:space="preserve">2/ Incluye: Oldsmobile, Pontiac, Buick, Mercury, Cadillac, Lincoln, Jeep, Scion y Cherokee. </t>
  </si>
  <si>
    <t xml:space="preserve">3/ Incluye: Alfa Romeo, Aston Martin, Austin, Rover, Bentley, Citroen, Ferrari, Lada, Lamborghini, Lancia, Land                               </t>
  </si>
  <si>
    <t xml:space="preserve">Rover, Lotus, Mini Cooper, Opel, Rolls Royce, Saab, Seat, Volvo, Yugo y otros. </t>
  </si>
  <si>
    <t xml:space="preserve">4/ Incluye: Daewoo, Pony y SsangYong. </t>
  </si>
  <si>
    <t>Cuadro 2.10.2</t>
  </si>
  <si>
    <r>
      <t>Otros</t>
    </r>
    <r>
      <rPr>
        <sz val="11"/>
        <rFont val="Trebuchet MS"/>
        <family val="2"/>
      </rPr>
      <t xml:space="preserve"> </t>
    </r>
    <r>
      <rPr>
        <sz val="11"/>
        <rFont val="Calibri"/>
        <family val="2"/>
      </rPr>
      <t>¹</t>
    </r>
    <r>
      <rPr>
        <sz val="8"/>
        <rFont val="Calibri"/>
        <family val="2"/>
      </rPr>
      <t>/</t>
    </r>
  </si>
  <si>
    <t>2/ Incluye: Oldsmobile, Pontiac, Buick, Mercury, Cadillac, Lincoln, Jeep, Scion y Cherokee.</t>
  </si>
  <si>
    <t xml:space="preserve">3/ Incluye: Alfa Romeo, Aston Martin, Austin Rover, Bentley, Citroen, Ferrari, Lada, Lamborghini, Lancia,             </t>
  </si>
  <si>
    <t xml:space="preserve">Land Rover, Lotus, Mini Cooper, Opel, Rolls Royce, Saab, Seat, Volvo, Yugo y otros. </t>
  </si>
  <si>
    <t>Cuadro 2.10.3</t>
  </si>
  <si>
    <t>Autobuses por año de fabricación, según origen y marca</t>
  </si>
  <si>
    <t>b/ Incluye únicamente autobuses con placa definitiva (Primera placa).</t>
  </si>
  <si>
    <t xml:space="preserve">1/ Incluye: Mazda, Subaru, Suzuki, Acura, Datsun, Isuzu y otros.  </t>
  </si>
  <si>
    <t xml:space="preserve">2/ Incluye: Oldsmobile, Pontiac, Buick, Mercury, Lincoln, Cherokee y otros. </t>
  </si>
  <si>
    <t>3/ Incluye: Fiat, Peugeot, Renault, Land Rover, Seat y otros.</t>
  </si>
  <si>
    <t>4/ Incluye: Daewoo y SsangYong.</t>
  </si>
  <si>
    <t>Cuadro 2.10.4</t>
  </si>
  <si>
    <t>1/ Incluye: Mazda, Subaru y Suzuki, Acura, Datsun, Isuzu y otros.</t>
  </si>
  <si>
    <t>2/ Incluye: Oldsmobile, Pontiac, Buick, Mercury, Lincoln, Cherokee y otros.</t>
  </si>
  <si>
    <t>3/ Incluye: Fiat, Peugeot y Renault, Land Rover, Seat y otros.</t>
  </si>
  <si>
    <t>Cuadro 2.10.5</t>
  </si>
  <si>
    <t>Jeeps por año de fabricación, según origen y marca</t>
  </si>
  <si>
    <t>b/ Incluye únicamente jeeps con placa definitiva (Primera placa).</t>
  </si>
  <si>
    <t xml:space="preserve">1/ Incluye: Datsun, Isuzu y Zinger. </t>
  </si>
  <si>
    <t>2/ Incluye: Lincoln, Hummer, Cadillac, Mercury, Oldsmobile, Buick, Pontiac y Jeep.</t>
  </si>
  <si>
    <t>3/ Incluye: Volvo, Opel, Rover, Fiat y Renault.</t>
  </si>
  <si>
    <t>4/ Incluye: Daewoo y Pony.</t>
  </si>
  <si>
    <t>Cuadro 2.10.6</t>
  </si>
  <si>
    <t>Bmw</t>
  </si>
  <si>
    <t>1/ Incluye: Datsun, Isuzu y Zinger.</t>
  </si>
  <si>
    <t>Cuadro 2.10.7</t>
  </si>
  <si>
    <t>Vehículos de carga por año de fabricación, según origen y marca</t>
  </si>
  <si>
    <r>
      <t xml:space="preserve">Otros </t>
    </r>
    <r>
      <rPr>
        <vertAlign val="superscript"/>
        <sz val="10"/>
        <rFont val="Cambria"/>
        <family val="1"/>
      </rPr>
      <t>3/</t>
    </r>
  </si>
  <si>
    <t>b/ Incluye únicamente vehículos de carga con placa definitiva (Primera placa).</t>
  </si>
  <si>
    <t xml:space="preserve">2/ Incluye: Jeep, Caterpillar, Mercury, Pontiac, entre otros. </t>
  </si>
  <si>
    <t>3/ Incluye: Opel, Citroen, Land Rover y Seat.</t>
  </si>
  <si>
    <t xml:space="preserve">4/ Incluye: Daewoo, SsangYong y Pony. </t>
  </si>
  <si>
    <t>Cuadro 2.10.8</t>
  </si>
  <si>
    <t>1/ Incluye: Datsun, Hino, Isuzu y Komatsu</t>
  </si>
  <si>
    <t>4/ Incluye: Daewoo, SsangYong y Pony.</t>
  </si>
  <si>
    <r>
      <t>2.11</t>
    </r>
    <r>
      <rPr>
        <b/>
        <sz val="7"/>
        <color rgb="FF9BBB59"/>
        <rFont val="Times New Roman"/>
        <family val="1"/>
      </rPr>
      <t xml:space="preserve"> </t>
    </r>
    <r>
      <rPr>
        <b/>
        <sz val="12"/>
        <color rgb="FF9BBB59"/>
        <rFont val="Trebuchet MS"/>
        <family val="2"/>
      </rPr>
      <t>Vehículos según color</t>
    </r>
  </si>
  <si>
    <t>Cuadro 2.11.1</t>
  </si>
  <si>
    <t>Cantidad de automóviles por año de fabricación, según color</t>
  </si>
  <si>
    <t>Color</t>
  </si>
  <si>
    <t>Participación</t>
  </si>
  <si>
    <t>Gris</t>
  </si>
  <si>
    <t>Blanco</t>
  </si>
  <si>
    <t>Azul</t>
  </si>
  <si>
    <t>Rojo</t>
  </si>
  <si>
    <t>Verde</t>
  </si>
  <si>
    <t>Dorado</t>
  </si>
  <si>
    <t>Negro</t>
  </si>
  <si>
    <t>Marrón</t>
  </si>
  <si>
    <t>Crema</t>
  </si>
  <si>
    <t>Plateado</t>
  </si>
  <si>
    <t>Amarillo</t>
  </si>
  <si>
    <t>Naranja</t>
  </si>
  <si>
    <t>Gráfica 2.11.1</t>
  </si>
  <si>
    <t>Cantidad de automóviles, según color</t>
  </si>
  <si>
    <t>Cuadro 2.11.2</t>
  </si>
  <si>
    <t>Cantidad de autobuses por año de fabricación, según color</t>
  </si>
  <si>
    <t>Gráfica 2.11.2</t>
  </si>
  <si>
    <t>Cantidad de autobuses, según color</t>
  </si>
  <si>
    <t>Cuadro 2.11.3</t>
  </si>
  <si>
    <t>Cantidad de jeeps por año de fabricación, según color</t>
  </si>
  <si>
    <t>Gráfica 2.11.3</t>
  </si>
  <si>
    <t>Cantidad de jeeps, según color</t>
  </si>
  <si>
    <t>Cuadro 2.11.4</t>
  </si>
  <si>
    <t>Cantidad de vehículos de carga por año de fabricación, según color</t>
  </si>
  <si>
    <t>Gráfica 2.11.4</t>
  </si>
  <si>
    <t>Cantidad de vehículos de carga, según color</t>
  </si>
  <si>
    <r>
      <t>3.</t>
    </r>
    <r>
      <rPr>
        <b/>
        <sz val="12"/>
        <color rgb="FF9BBB59"/>
        <rFont val="Times New Roman"/>
        <family val="1"/>
      </rPr>
      <t> </t>
    </r>
    <r>
      <rPr>
        <b/>
        <sz val="12"/>
        <color rgb="FF9BBB59"/>
        <rFont val="Trebuchet MS"/>
        <family val="2"/>
      </rPr>
      <t>Cantidad de Traspasos de Vehículos</t>
    </r>
  </si>
  <si>
    <t>Cuadro 3.1</t>
  </si>
  <si>
    <t>Cantidad de vehículos traspasados*</t>
  </si>
  <si>
    <t>Año</t>
  </si>
  <si>
    <t>Traspasos</t>
  </si>
  <si>
    <t>Crec. %</t>
  </si>
  <si>
    <t>-</t>
  </si>
  <si>
    <r>
      <t>2013</t>
    </r>
    <r>
      <rPr>
        <vertAlign val="superscript"/>
        <sz val="10"/>
        <color theme="1"/>
        <rFont val="Trebuchet MS"/>
        <family val="2"/>
      </rPr>
      <t>1/</t>
    </r>
  </si>
  <si>
    <t>* No incluye vehículos nuevos.</t>
  </si>
  <si>
    <t xml:space="preserve">1/Durante los meses de agosto y septiembre de 2013, se otorgaron facilidades para regularizar los registros de propiedad de los vehículos de motor para que los contribuyentes puedan realizar los traspasos sin el pago de recargos, moras e intereses o multas, lo que explica el crecimiento de 26.8%. </t>
  </si>
  <si>
    <t>4. Recaudación del Parque Vehicular</t>
  </si>
  <si>
    <t>Cuadro 4.1</t>
  </si>
  <si>
    <t>Recaudación por concepto de vehículos de motor</t>
  </si>
  <si>
    <t>Conceptos de Recaudación</t>
  </si>
  <si>
    <t>Renovación de Marbetes</t>
  </si>
  <si>
    <t>Emisión Primera Placa</t>
  </si>
  <si>
    <t>Duplicados de Matrículas</t>
  </si>
  <si>
    <t>Cambio/Renovación de Placas</t>
  </si>
  <si>
    <r>
      <t>Emisiones de CO2</t>
    </r>
    <r>
      <rPr>
        <vertAlign val="superscript"/>
        <sz val="10"/>
        <rFont val="Trebuchet MS"/>
        <family val="2"/>
      </rPr>
      <t>1/</t>
    </r>
  </si>
  <si>
    <t>1/ La recaudación de este impuesto se hizo efectiva a partir de la Ley 253-12.</t>
  </si>
  <si>
    <t>Cuadro 4.2</t>
  </si>
  <si>
    <t>Participación porcentual por concepto de vehículos de motor</t>
  </si>
  <si>
    <t xml:space="preserve">según recaudación por transacción </t>
  </si>
  <si>
    <r>
      <t>Automóviles</t>
    </r>
    <r>
      <rPr>
        <vertAlign val="superscript"/>
        <sz val="10"/>
        <color theme="1"/>
        <rFont val="Trebuchet MS"/>
        <family val="2"/>
      </rPr>
      <t>1/</t>
    </r>
  </si>
  <si>
    <t>Notas:</t>
  </si>
  <si>
    <t>* Incluye únicamente vehículos con placa definitiva (Primera placa).</t>
  </si>
  <si>
    <t>Tipo de Transacción</t>
  </si>
  <si>
    <t>Recaudación</t>
  </si>
  <si>
    <t>Participación %</t>
  </si>
  <si>
    <t>Emisiones de CO2</t>
  </si>
  <si>
    <t>PARQUE VEHICULAR 2016</t>
  </si>
  <si>
    <r>
      <t xml:space="preserve">Publicado en: </t>
    </r>
    <r>
      <rPr>
        <b/>
        <sz val="11"/>
        <color rgb="FF7F7F7F"/>
        <rFont val="Trebuchet MS"/>
        <family val="2"/>
      </rPr>
      <t>Febrero 2017</t>
    </r>
  </si>
  <si>
    <t>GERENCIA DE ESTUDIOS ECONÓMICOS Y TRIBUTARIOS</t>
  </si>
  <si>
    <t>DEPARTAMENTO DE ANÁLISIS DE RECAUDACIÓN Y ESTADÍSTICAS</t>
  </si>
  <si>
    <t>Este boletín contiene las principales estadísticas y transacciones realizadas por los contribuyentes mostrando la composición del parque vehicular por tipo de vehículo, origen, marca, color, género, edad y año de fabricación. Adicionalmente, se muestra la recaudación por concepto de impuestos de vehículos de motor y la participación de cada concepto en el total de la recaudación.</t>
  </si>
  <si>
    <t>Al 31 de diciembre de 2016, el parque vehicular ascendió a 3,854,038 unidades, registrándose 241,074 vehículos de nuevo ingreso respecto al 2015. Del total de vehículos, el 54.4% son motocicletas y el 21.2% corresponde a automóviles. La mayor parte de los vehículos se encuentra en el Distrito Nacional, Santo Domingo  y Santiago de los Caballeros, con una participación de 25.7%, 16.2% y 8.5%, respectivamente.</t>
  </si>
  <si>
    <t>En cuanto al tipo de persona, el 68.3% del parque vehicular está registrado a nombre de personas físicas, mientras que el restante 31.7% pertenece a personas jurídicas. Si observamos esta variable por género, el 78% pertenece a personas del género masculino, mientras que el restante 22% al género femenino. En cuanto a la edad del propietario, del total de vehículos registrados a nombre de personas físicas, el 28.4% corresponde a personas mayores de 56 años, el 27.1% a personas cuya edad se encuentra entre 36 y 45 años, el 26.2% a los que se encuentran entre 46 y 55 años, el 17% a personas que poseen entre 26 y 35 años y el restante 1.3% a los menores de 25 años.</t>
  </si>
  <si>
    <t>Al enfocarse por país de origen, la mayoría de los vehículos son japoneses, representando el 71.5% del total de automóviles y el 63.6% de los jeeps. En cuanto al año de fabricación, predominan los del año 2011 hacia atrás, representando el 95.7% del total de automóviles, y el 84.5% del total de jeeps.</t>
  </si>
  <si>
    <t>Según la preferencia de color, el gris, el blanco y el azul, son los más predominantes para el caso de los automóviles, con una participación de 19.8%, 19.5% y 15.3%, respectivamente.</t>
  </si>
  <si>
    <r>
      <t xml:space="preserve">La Dirección General de Impuestos Internos (DGII) pone a disposición del público el </t>
    </r>
    <r>
      <rPr>
        <b/>
        <sz val="10"/>
        <color theme="1"/>
        <rFont val="Trebuchet MS"/>
        <family val="2"/>
      </rPr>
      <t xml:space="preserve">Boletín Estadístico Parque Vehicular en la República Dominicana al 31 de diciembre de 2016. </t>
    </r>
  </si>
  <si>
    <t>El parque vehicular al finalizar el año 2016 ascendió a 3,854,038 unidades, registrando un incremento de  241,074 unidades nuevas, equivalente a un 6.7%. (Ver gráfica 2.1.1)</t>
  </si>
  <si>
    <t>2004–2016, en miles de unidades</t>
  </si>
  <si>
    <t>Nota: Cifras generadas el 20 de enero de 2017.</t>
  </si>
  <si>
    <t>Fuente: Gerencia de Estudios Económicos y Tributarios, DGII.</t>
  </si>
  <si>
    <t>De los diferentes tipos de vehículos, las motocicletas presentan un mayor crecimiento absoluto con 149,602  motocicletas, para un incremento de 7.7%; seguido por los automóviles con un aumento de 43,451, representando un crecimiento de 5.6%; luego, les siguen los jeeps con un aumento de 29,678 nuevas unidades para un incremento de 8.3%. (Ver cuadro 2.2.1)</t>
  </si>
  <si>
    <t>De la cantidad total de vehículos de motor registrados a diciembre de 2016, el 54.4% corresponde a motocicletas, seguido por los automóviles con 21.2%, los vehículos de carga con 10.5% y el restante 13.9% se distribuye entre jeeps, autobuses, máquinas pesadas, volteos y otros. (Ver gráfica 2.2.1)</t>
  </si>
  <si>
    <t>Al 31 de diciembre de 2016</t>
  </si>
  <si>
    <t>Al clasificar el parque vehicular por provincia, el 56.1% está distribuido entre el Distrito Nacional, Santo Domingo, Santiago de los Caballeros y La Vega; y el restante 43.9% está ubicado en las demás provincias que conforman el territorio nacional. (Ver mapa 2.3.1)</t>
  </si>
  <si>
    <t>Al 31 de diciembre de 2016; en porcentajes</t>
  </si>
  <si>
    <t>Notas: Cifras generadas el 20 de enero de 2017. Estos datos corresponden al domicilio del dueño del vehículo.</t>
  </si>
  <si>
    <t xml:space="preserve">Del total de automóviles, el 38.3% se encuentra en el Distrito Nacional, el 23.1% en Santo Domingo y el 11.2% en Santiago de los Caballeros, el restante 27.4% está en las demás provincias. En cuanto a los autobuses, el 34.7% del total está ubicado en el Distrito Nacional, el 23.8% en Santo Domingo y el 7.7% en Santiago de los Caballeros, el restante 33.8% se encuentra distribuido entre las demás provincias. </t>
  </si>
  <si>
    <t>Con respecto a las motocicletas, el 16.9% del total están ubicadas en el Distrito Nacional, el 12.6% en Santo Domingo, el 7.7% en la Vega y el 62.9% restante está en las demás provincias. Del total de jeeps, el 30.5% se encuentra en el Distrito Nacional, el 19.4% en Santo Domingo y el 13.3% en Santiago de los Caballeros, el restante 36.8% se encuentra distribuido entre las demás provincias. (Ver cuadro 2.3.1)</t>
  </si>
  <si>
    <t>De la cantidad de vehículos al 31 de diciembre de 2016, el 68.3% pertenece a personas físicas y el 31.7% a personas jurídicas. (Ver cuadro 2.4.1)</t>
  </si>
  <si>
    <t xml:space="preserve">En cuanto al género del propietario del vehículo que corresponde a personas físicas, el 78.0% corresponde al género masculino, mientras que el 22.0% corresponde al femenino. (Ver gráfica 2.5.1) </t>
  </si>
  <si>
    <t>Observando la distribución por género según el tipo de vehículo, podemos observar que la mayor participación del género femenino se encuentra en los jeeps, automóviles y autobuses, con unos porcentajes de 35.5%, 30.9% y 19.8% respectivamente. (Ver cuadro 2.5.1)</t>
  </si>
  <si>
    <t>Al clasificar el parque vehicular por provincia y género, las provincias donde las mujeres poseen mayor participación en la tenencia de vehículos son el Distrito Nacional, La Altagracia y Hato Mayor, con una participación de 28.6%, 25.7% y 23.5%, respectivamente. (Ver cuadro 2.6.1)</t>
  </si>
  <si>
    <t xml:space="preserve">Nota: Cifras generadas el 20 de enero de 2017. </t>
  </si>
  <si>
    <t>En cuanto a la edad del propietario, del total de vehículos registrados a nombre de personas físicas, el 28.4% corresponde a personas mayores de 56 años, el 27.1% a personas cuya edad se encuentra entre 36 y 45 años, el 26.2% a los que se encuentran entre 46 y 55 años, el 17.0% a personas que poseen entre 26 y 35 años y el restante 1.3% a los menores de 25 años. (Ver cuadro 2.7.1)</t>
  </si>
  <si>
    <t>En cuanto al género, la participación más alta que poseen las mujeres corresponde al intervalo de 26 y 35 años con un porcentaje de 23.8%, seguido por el intervalo de menos de 25 años con una participación de 23.6%. En los restantes intervalos de 36-45, de 46-55, y 56 o más, poseen una participación de 23.2%, 22.1% y 19.5% respectivamente. (Ver gráfica 2.7.2)</t>
  </si>
  <si>
    <t>Fuente: Gerencia de Estudios Económicos y Tributarios, DGII</t>
  </si>
  <si>
    <t>Para el año 2016 se registraron 241,074 vehículos, mientras que en el 2015 se registraron 214,302. El aumento en la cantidad de registros se debe principalmente al incremento en el registro de automóviles, siendo de 12,015 más que el mismo período del año anterior. (Ver cuadro 2.8.1)</t>
  </si>
  <si>
    <t>2015 vs. 2016</t>
  </si>
  <si>
    <t>Para el año 2016, el total de vehículos registrados en el parque vehicular de República Dominicana ascendió a 3,854,038; representando los vehículos del año de fabricación 2016 el 1.9% y los de 2017 el 0.4%. El 46.9% corresponde al período 2001-2015; y el restante 50.8% concentra el año 2000 y los anteriores a éste. (Ver cuadro 2.9.1)</t>
  </si>
  <si>
    <t>Enero – Diciembre 2016; en unidades</t>
  </si>
  <si>
    <t xml:space="preserve">El total de automóviles registrados en el parque vehicular ascendió a 816,470; el 0.1% corresponde a los del año de fabricación 2017; el 0.5% a los del año 2016; el 32.9% al período 2001-2015; y el restante 66.5% se concentra en el año 2000 y los anteriores a éste. </t>
  </si>
  <si>
    <t xml:space="preserve">Por otra parte, el total de autobuses registrados ascendió a 92,144; el 0.4% corresponde a los del año de fabricación 2017; el 1.5% a los del año 2016; el 39% corresponde al período 2001-2015; y el restante 59.1% se concentra en el año 2000 y los anteriores a éste. </t>
  </si>
  <si>
    <t>El total de jeeps registrados en el parque vehicular ascendió a 386,706; el 1% corresponde a los del año de fabricación 2017; el 2.7% a los del año 2016; el 72.4% corresponde a los jeeps cuyo año de fabricación se encuentran en el período 2001-2015; y el restante 24% al año 2000 y los anteriores a éste.</t>
  </si>
  <si>
    <t>Los vehículos de carga registrados al 2016 ascendieron a 405,292; el 0.5% corresponde a los del año de fabricación 2017; el 1.9% a los del año 2016; el 36% corresponde al período 2001-2015 y el restante 61.7% se concentra en el año 2000 y los anteriores a éste.</t>
  </si>
  <si>
    <t xml:space="preserve">En cuanto a las motocicletas registradas, el total ascendió a 2,096,196; el 0.3% corresponde a las del año de fabricación 2017; el 2.3% a las del año 2016; el 50.6% corresponde al período 2001-2015 y el restante 46.7% se concentra en el año 2000 y los anteriores a éste. </t>
  </si>
  <si>
    <t>Para el año 2016, del total de automóviles registrados en el parque vehicular de República Dominicana, el 71.5% es de origen japonés, siendo más destacados los de marca Toyota y Honda, representando el 35.8% y el 16.5% del total de automóviles, respectivamente. El 10.8% del total lo representan los automóviles europeos; dentro de éstos, los más destacados son los Volkswagen con una participación en el total de 2.5% y los Mercedes Benz con 1.6%. El restante 17.6% está compuesto por los automóviles americanos, coreanos y otros, con una participación de 7.2%, 8.7% y 1.7%, respectivamente. (Ver cuadros 2.10.1 y 2.10.2)</t>
  </si>
  <si>
    <t>Al 31 de diciembre de 2016; en unidades</t>
  </si>
  <si>
    <r>
      <t xml:space="preserve">2012 </t>
    </r>
    <r>
      <rPr>
        <b/>
        <sz val="13"/>
        <color indexed="9"/>
        <rFont val="Calibri"/>
        <family val="2"/>
      </rPr>
      <t>ᵃ</t>
    </r>
    <r>
      <rPr>
        <b/>
        <sz val="10"/>
        <color indexed="9"/>
        <rFont val="Calibri"/>
        <family val="2"/>
      </rPr>
      <t>⁄</t>
    </r>
  </si>
  <si>
    <r>
      <t xml:space="preserve">2017 </t>
    </r>
    <r>
      <rPr>
        <b/>
        <vertAlign val="superscript"/>
        <sz val="11"/>
        <color indexed="9"/>
        <rFont val="Trebuchet MS"/>
        <family val="2"/>
      </rPr>
      <t>b/</t>
    </r>
  </si>
  <si>
    <t>a/ Incluye automóviles con años de fabricación anteriores al 2012.</t>
  </si>
  <si>
    <r>
      <t xml:space="preserve">2012 </t>
    </r>
    <r>
      <rPr>
        <b/>
        <vertAlign val="superscript"/>
        <sz val="10"/>
        <color indexed="9"/>
        <rFont val="Trebuchet MS"/>
        <family val="2"/>
      </rPr>
      <t>a/</t>
    </r>
  </si>
  <si>
    <r>
      <t xml:space="preserve">2017 </t>
    </r>
    <r>
      <rPr>
        <b/>
        <vertAlign val="superscript"/>
        <sz val="10"/>
        <color indexed="9"/>
        <rFont val="Trebuchet MS"/>
        <family val="2"/>
      </rPr>
      <t>b/</t>
    </r>
  </si>
  <si>
    <t>Para el año 2016, del total de autobuses registrados en el parque vehicular de República Dominicana, el 57.8% es de origen japonés, siendo más destacados los de la marca Toyota y Daihatsu, representando del total de autobuses el 23% y el 12%, respectivamente. El 13.6% del total lo representan los autobuses americanos; dentro de éstos, los más destacados son los Dodge, con una participación en el total de 4.7%, y los Ford con 3.9%. El restante 28.6% está compuesto por los europeos, coreanos y otros, con una participación de 4.6%, 13.4% y 10.6%, respectivamente. (Ver cuadros 2.10.3 y 2.10.4)</t>
  </si>
  <si>
    <t>a/ Incluye autobuses con años de fabricación anteriores al 2012.</t>
  </si>
  <si>
    <t>Del total de jeeps registrados en el parque vehicular en el año 2016, el 63.6% es de origen japonés, siendo más destacados los de marca Toyota y Mitsubishi, representando dentro del total de jeeps el 20.6% y el 13.6%, respectivamente. El 17.5% del total lo representan los jeeps americanos; dentro de éstos, los más destacados son los Ford, con una participación del total de 8.6%, y los Chevrolet, con 4.2%. El restante 19% está compuesto por los jeeps europeos, coreanos y otros, con una participación de 4.4%, 12.9% y 1.6%, respectivamente. (Ver cuadros 2.10.5 y 2.10.6)</t>
  </si>
  <si>
    <r>
      <t>2012</t>
    </r>
    <r>
      <rPr>
        <b/>
        <vertAlign val="superscript"/>
        <sz val="10"/>
        <color indexed="9"/>
        <rFont val="Trebuchet MS"/>
        <family val="2"/>
      </rPr>
      <t>a/</t>
    </r>
  </si>
  <si>
    <r>
      <t>2017</t>
    </r>
    <r>
      <rPr>
        <b/>
        <vertAlign val="superscript"/>
        <sz val="10"/>
        <color indexed="9"/>
        <rFont val="Trebuchet MS"/>
        <family val="2"/>
      </rPr>
      <t>b/</t>
    </r>
  </si>
  <si>
    <t>a/ Incluye jeeps con años de fabricación anteriores al 2012.</t>
  </si>
  <si>
    <t>Finalmente, del total de vehículos de carga registrados en el parque vehicular en el 2016, el 73% son de origen japonés, siendo los más destacados los de las marcas Toyota y Daihatsu, representando del total de vehículos de carga el 24.9% y 14.5%, respectivamente. El 8.6% del total lo representan los vehículos de carga americanos; dentro de éstos, los más destacados son los Ford con una participación del total de 4.7% y los Chevrolet con 3.3%. El restante 18.5% está compuesto por los vehículos de carga europeos, coreanos y otros, con una participación de 4.2%, 3.2% y 11.1%, respectivamente. (Ver cuadros 2.10.7 y 2.10.8)</t>
  </si>
  <si>
    <t>En cuanto al color, del total de automóviles registrados en el parque vehicular, el 19.8% es de color gris, 19.5% de color blanco, 15.3% de color azul, 14.3% de color rojo, y el restante 31% se concentra en colores como plateado, negro, naranja, dorado, marrón, amarillo, crema, verde y otros. (Ver cuadro 2.11.1 y gráfica 2.11.1)</t>
  </si>
  <si>
    <r>
      <t xml:space="preserve">2012 </t>
    </r>
    <r>
      <rPr>
        <b/>
        <vertAlign val="superscript"/>
        <sz val="10"/>
        <color theme="0"/>
        <rFont val="Trebuchet MS"/>
        <family val="2"/>
      </rPr>
      <t>a/</t>
    </r>
  </si>
  <si>
    <t>Para el año 2016, del total de autobuses registrados en el parque vehicular, el 42.4% del total es de color blanco, 11.5% de color gris, 10.8% de color azul y el restante 35.3% se concentra en colores como plateado, negro, naranja, dorado, marrón, amarillo, crema, verde y otros. (Ver cuadro 2.11.2 y gráfica 2.11.2)</t>
  </si>
  <si>
    <t>*Otros incluye los siguientes colores: marrón (2.6%), crema (2.2%), plateado (2.2%),
amarillo (1.2%), naranja (0.3%) y otros (2%).</t>
  </si>
  <si>
    <t>*Otros incluye los siguientes colores: marrón (2.0%), plateado (1.3%), negro (1.2%) y otros (4.4%).</t>
  </si>
  <si>
    <t>Para el año 2016, del total de jeeps registrados en el parque vehicular, el 23.7% del total es de color blanco, 18.6% de color gris, 15.4% de color negro y el restante 42.4% se concentra en colores como plateado, azul, rojo, dorado, marrón, amarillo, crema, verde y otros. (Ver cuadro 2.11.3 y gráfica 2.11.3)</t>
  </si>
  <si>
    <r>
      <t>*</t>
    </r>
    <r>
      <rPr>
        <i/>
        <sz val="8"/>
        <color theme="1"/>
        <rFont val="Trebuchet MS"/>
        <family val="2"/>
      </rPr>
      <t xml:space="preserve">Otros </t>
    </r>
    <r>
      <rPr>
        <sz val="8"/>
        <color theme="1"/>
        <rFont val="Trebuchet MS"/>
        <family val="2"/>
      </rPr>
      <t>incluye los siguientes colores: plateado (4.1%), crema (0.8%) y otros (2.2%).</t>
    </r>
  </si>
  <si>
    <t>Para el año 2016, del total de vehículos de carga registrados en el parque vehicular, el 40.8% del total es de color blanco, 18.2% de color rojo, 14.1% de color azul y el restante 26.9% se concentra en colores como plateado, negro, naranja, dorado, marrón, amarillo, crema, verde y otros. (Ver cuadro 2.11.4 y gráfica 2.11.4)</t>
  </si>
  <si>
    <t xml:space="preserve">*Otros incluye los siguientes colores: crema (1.9%), dorado (1.4%), plateado (1.3%) 
y otros (3.6%).
</t>
  </si>
  <si>
    <t>En el 2016, fueron traspasados 147,974 vehículos de motor, superando en 2,750 unidades al 2015. Esto representa un crecimiento de 1.9% en comparación con el año anterior. (Ver cuadro 3.1)</t>
  </si>
  <si>
    <t>2012-2016; en unidades</t>
  </si>
  <si>
    <t>Nota: Cifras generadas el 24 de enero de 2017.</t>
  </si>
  <si>
    <t>Fuente: Departamento Sistemas de Apoyo a Recaudación, Cobranza y Administrativo, DGII.</t>
  </si>
  <si>
    <t>La recaudación total por concepto de vehículos de motor en el 2016 fue de RD$12,554.4 millones, superando al 2015 en RD$2,497.2 millones. La recaudación por emisión de primera placa y traspasos en el año 2016 aumentó RD$1,913.2 y RD$57.9 millones, respectivamente. En cuanto a la renovación de marbetes, aumentó en RD$364.7 millones; duplicado de matrículas aumentó RD$0.8 millones, el concepto de cambio/renovación de placas aumentó RD$9.1 millones; y la recaudación por emisiones de CO2 aumentó RD$151.5 millones. (Ver cuadro 4.1)</t>
  </si>
  <si>
    <t>2012 – 2016; en millones de RD$</t>
  </si>
  <si>
    <t>Nota: Cifras generadas el 25 de enero de 2017.</t>
  </si>
  <si>
    <t>La participación en la recaudación por las transacciones realizadas por los contribuyentes en el año 2016 fueron: emisión de primera placa con 70.9%; renovación de marbetes con 14.9%; traspasos con una participación de 8%; emisiones de CO2 con 5.3%; impuesto vehículos (placa) con 0.5% y duplicados de matrículas con 0.4%. (Ver cuadro 4.2)</t>
  </si>
  <si>
    <t>Enero-diciembre 2016; en millones de RD$</t>
  </si>
  <si>
    <t>2005 - 2016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</si>
</sst>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_(* #,##0_);_(* \(#,##0\);_(* &quot;-&quot;??_);_(@_)"/>
    <numFmt numFmtId="166" formatCode="_(* #,##0.0_);_(* \(#,##0.0\);_(* &quot;-&quot;??_);_(@_)"/>
    <numFmt numFmtId="167" formatCode="0.0"/>
    <numFmt numFmtId="168" formatCode="#,##0.0,,"/>
  </numFmts>
  <fonts count="37" x14ac:knownFonts="1">
    <font>
      <sz val="11"/>
      <color theme="1"/>
      <name val="Calibri"/>
      <family val="2"/>
      <scheme val="minor"/>
    </font>
    <font>
      <sz val="11"/>
      <color theme="1"/>
      <name val="Calibri"/>
      <family val="2"/>
      <scheme val="minor"/>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1"/>
      <color theme="1"/>
      <name val="Trebuchet MS"/>
      <family val="2"/>
    </font>
    <font>
      <b/>
      <sz val="12"/>
      <color rgb="FF9BBB59"/>
      <name val="Trebuchet MS"/>
      <family val="2"/>
    </font>
    <font>
      <sz val="12"/>
      <color rgb="FF7F7F7F"/>
      <name val="Trebuchet MS"/>
      <family val="2"/>
    </font>
    <font>
      <b/>
      <sz val="14"/>
      <color rgb="FF9BBB59"/>
      <name val="Trebuchet MS"/>
      <family val="2"/>
    </font>
    <font>
      <b/>
      <sz val="11"/>
      <color rgb="FF9BBB59"/>
      <name val="Trebuchet MS"/>
      <family val="2"/>
    </font>
    <font>
      <sz val="10"/>
      <color theme="1"/>
      <name val="Trebuchet MS"/>
      <family val="2"/>
    </font>
    <font>
      <vertAlign val="superscript"/>
      <sz val="10"/>
      <color theme="1"/>
      <name val="Trebuchet MS"/>
      <family val="2"/>
    </font>
    <font>
      <sz val="8"/>
      <color theme="1"/>
      <name val="Trebuchet MS"/>
      <family val="2"/>
    </font>
    <font>
      <vertAlign val="superscript"/>
      <sz val="8"/>
      <color theme="1"/>
      <name val="Trebuchet MS"/>
      <family val="2"/>
    </font>
    <font>
      <b/>
      <sz val="10"/>
      <color theme="1"/>
      <name val="Trebuchet MS"/>
      <family val="2"/>
    </font>
    <font>
      <b/>
      <sz val="10"/>
      <color theme="0"/>
      <name val="Trebuchet MS"/>
      <family val="2"/>
    </font>
    <font>
      <b/>
      <sz val="12"/>
      <color rgb="FF9BBB59"/>
      <name val="Times New Roman"/>
      <family val="1"/>
    </font>
    <font>
      <b/>
      <sz val="11"/>
      <color theme="0"/>
      <name val="Calibri"/>
      <family val="2"/>
      <scheme val="minor"/>
    </font>
    <font>
      <b/>
      <sz val="7"/>
      <color rgb="FF9BBB59"/>
      <name val="Trebuchet MS"/>
      <family val="2"/>
    </font>
    <font>
      <b/>
      <sz val="7"/>
      <color rgb="FF9BBB59"/>
      <name val="Times New Roman"/>
      <family val="1"/>
    </font>
    <font>
      <sz val="10"/>
      <name val="Arial"/>
      <family val="2"/>
    </font>
    <font>
      <b/>
      <sz val="10"/>
      <color indexed="9"/>
      <name val="Trebuchet MS"/>
      <family val="2"/>
    </font>
    <font>
      <b/>
      <sz val="13"/>
      <color indexed="9"/>
      <name val="Calibri"/>
      <family val="2"/>
    </font>
    <font>
      <b/>
      <sz val="10"/>
      <color indexed="9"/>
      <name val="Calibri"/>
      <family val="2"/>
    </font>
    <font>
      <b/>
      <vertAlign val="superscript"/>
      <sz val="11"/>
      <color indexed="9"/>
      <name val="Trebuchet MS"/>
      <family val="2"/>
    </font>
    <font>
      <b/>
      <sz val="10"/>
      <name val="Trebuchet MS"/>
      <family val="2"/>
    </font>
    <font>
      <sz val="10"/>
      <name val="Trebuchet MS"/>
      <family val="2"/>
    </font>
    <font>
      <sz val="11"/>
      <name val="Trebuchet MS"/>
      <family val="2"/>
    </font>
    <font>
      <sz val="11"/>
      <name val="Calibri"/>
      <family val="2"/>
    </font>
    <font>
      <sz val="8"/>
      <name val="Calibri"/>
      <family val="2"/>
    </font>
    <font>
      <sz val="8"/>
      <name val="Trebuchet MS"/>
      <family val="2"/>
    </font>
    <font>
      <b/>
      <vertAlign val="superscript"/>
      <sz val="10"/>
      <color indexed="9"/>
      <name val="Trebuchet MS"/>
      <family val="2"/>
    </font>
    <font>
      <vertAlign val="superscript"/>
      <sz val="10"/>
      <name val="Cambria"/>
      <family val="1"/>
    </font>
    <font>
      <b/>
      <vertAlign val="superscript"/>
      <sz val="10"/>
      <color theme="0"/>
      <name val="Trebuchet MS"/>
      <family val="2"/>
    </font>
    <font>
      <vertAlign val="superscript"/>
      <sz val="10"/>
      <name val="Trebuchet MS"/>
      <family val="2"/>
    </font>
    <font>
      <i/>
      <sz val="8"/>
      <color theme="1"/>
      <name val="Trebuchet MS"/>
      <family val="2"/>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15">
    <border>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style="thin">
        <color theme="0"/>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style="thin">
        <color theme="0"/>
      </right>
      <top/>
      <bottom style="thin">
        <color theme="0"/>
      </bottom>
      <diagonal/>
    </border>
    <border>
      <left/>
      <right/>
      <top/>
      <bottom style="thick">
        <color rgb="FF92D050"/>
      </bottom>
      <diagonal/>
    </border>
    <border>
      <left style="thin">
        <color theme="0"/>
      </left>
      <right/>
      <top style="thin">
        <color theme="0"/>
      </top>
      <bottom/>
      <diagonal/>
    </border>
    <border>
      <left style="thin">
        <color theme="0"/>
      </left>
      <right style="thin">
        <color theme="0"/>
      </right>
      <top/>
      <bottom style="medium">
        <color rgb="FF92D050"/>
      </bottom>
      <diagonal/>
    </border>
    <border>
      <left/>
      <right style="thin">
        <color theme="0"/>
      </right>
      <top/>
      <bottom style="medium">
        <color rgb="FF92D050"/>
      </bottom>
      <diagonal/>
    </border>
    <border>
      <left/>
      <right style="thin">
        <color theme="0"/>
      </right>
      <top style="thin">
        <color indexed="9"/>
      </top>
      <bottom/>
      <diagonal/>
    </border>
  </borders>
  <cellStyleXfs count="5">
    <xf numFmtId="0" fontId="0" fillId="0" borderId="0"/>
    <xf numFmtId="9" fontId="1" fillId="0" borderId="0" applyFont="0" applyFill="0" applyBorder="0" applyAlignment="0" applyProtection="0"/>
    <xf numFmtId="43" fontId="1" fillId="0" borderId="0" applyFont="0" applyFill="0" applyBorder="0" applyAlignment="0" applyProtection="0"/>
    <xf numFmtId="0" fontId="21" fillId="0" borderId="0"/>
    <xf numFmtId="43" fontId="21" fillId="0" borderId="0" applyFont="0" applyFill="0" applyBorder="0" applyAlignment="0" applyProtection="0"/>
  </cellStyleXfs>
  <cellXfs count="162">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xf numFmtId="0" fontId="6" fillId="0" borderId="0" xfId="0" applyFont="1"/>
    <xf numFmtId="0" fontId="10" fillId="0" borderId="0" xfId="0" applyFont="1" applyAlignment="1">
      <alignment horizontal="center"/>
    </xf>
    <xf numFmtId="0" fontId="10" fillId="0" borderId="0" xfId="0" applyFont="1" applyAlignment="1">
      <alignment horizontal="left"/>
    </xf>
    <xf numFmtId="2" fontId="10" fillId="0" borderId="0" xfId="0" applyNumberFormat="1" applyFont="1" applyAlignment="1">
      <alignment horizontal="left"/>
    </xf>
    <xf numFmtId="0" fontId="9" fillId="0" borderId="0" xfId="0" applyFont="1" applyAlignment="1">
      <alignment vertical="top"/>
    </xf>
    <xf numFmtId="0" fontId="11" fillId="0" borderId="0" xfId="0" applyFont="1" applyAlignment="1">
      <alignment vertical="center" wrapText="1"/>
    </xf>
    <xf numFmtId="0" fontId="11" fillId="0" borderId="0" xfId="0" applyFont="1" applyAlignment="1">
      <alignment horizontal="left" vertical="center" wrapText="1"/>
    </xf>
    <xf numFmtId="0" fontId="13" fillId="0" borderId="0" xfId="0" applyFont="1" applyAlignment="1">
      <alignment wrapText="1"/>
    </xf>
    <xf numFmtId="0" fontId="11" fillId="0" borderId="0" xfId="0" applyFont="1"/>
    <xf numFmtId="0" fontId="15" fillId="0" borderId="0" xfId="0" applyFont="1" applyAlignment="1">
      <alignment horizontal="center"/>
    </xf>
    <xf numFmtId="0" fontId="11" fillId="0" borderId="0" xfId="0" applyFont="1" applyAlignment="1">
      <alignment horizontal="center"/>
    </xf>
    <xf numFmtId="0" fontId="13" fillId="0" borderId="0" xfId="0" applyFont="1" applyAlignment="1">
      <alignment horizontal="justify" vertical="center"/>
    </xf>
    <xf numFmtId="0" fontId="7" fillId="0" borderId="0" xfId="0" applyFont="1"/>
    <xf numFmtId="0" fontId="15"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justify" vertical="center"/>
    </xf>
    <xf numFmtId="0" fontId="16" fillId="2" borderId="6" xfId="0" applyFont="1" applyFill="1" applyBorder="1" applyAlignment="1">
      <alignment horizontal="center" vertical="center"/>
    </xf>
    <xf numFmtId="0" fontId="16" fillId="2" borderId="6" xfId="0" applyFont="1" applyFill="1" applyBorder="1" applyAlignment="1">
      <alignment horizontal="center" vertical="center" wrapText="1"/>
    </xf>
    <xf numFmtId="0" fontId="11" fillId="4" borderId="0" xfId="0" applyFont="1" applyFill="1" applyBorder="1" applyAlignment="1">
      <alignment horizontal="left"/>
    </xf>
    <xf numFmtId="0" fontId="11" fillId="4" borderId="0" xfId="0" applyFont="1" applyFill="1" applyAlignment="1">
      <alignment horizontal="left"/>
    </xf>
    <xf numFmtId="0" fontId="11" fillId="4" borderId="1" xfId="0" applyFont="1" applyFill="1" applyBorder="1" applyAlignment="1">
      <alignment horizontal="left"/>
    </xf>
    <xf numFmtId="0" fontId="16" fillId="2" borderId="1" xfId="0" applyFont="1" applyFill="1" applyBorder="1" applyAlignment="1">
      <alignment horizontal="center"/>
    </xf>
    <xf numFmtId="0" fontId="11" fillId="0" borderId="0" xfId="0" applyFont="1" applyAlignment="1">
      <alignment vertical="center"/>
    </xf>
    <xf numFmtId="0" fontId="11" fillId="0" borderId="0" xfId="0" applyFont="1" applyAlignment="1">
      <alignment horizontal="left" vertical="center" wrapText="1"/>
    </xf>
    <xf numFmtId="0" fontId="15" fillId="0" borderId="0" xfId="0" applyFont="1" applyAlignment="1">
      <alignment horizontal="center" vertical="center"/>
    </xf>
    <xf numFmtId="0" fontId="13" fillId="0" borderId="0" xfId="0" applyFont="1" applyAlignment="1">
      <alignment horizontal="left" vertical="center"/>
    </xf>
    <xf numFmtId="0" fontId="15" fillId="0" borderId="0" xfId="0" applyFont="1" applyAlignment="1">
      <alignment vertical="center"/>
    </xf>
    <xf numFmtId="0" fontId="7" fillId="0" borderId="0" xfId="0" applyFont="1" applyAlignment="1">
      <alignment horizontal="left" vertical="center"/>
    </xf>
    <xf numFmtId="0" fontId="16" fillId="2" borderId="6" xfId="0" applyFont="1" applyFill="1" applyBorder="1" applyAlignment="1">
      <alignment horizontal="center"/>
    </xf>
    <xf numFmtId="164" fontId="11" fillId="4" borderId="0" xfId="1" applyNumberFormat="1" applyFont="1" applyFill="1" applyBorder="1" applyAlignment="1">
      <alignment horizontal="center"/>
    </xf>
    <xf numFmtId="164" fontId="16" fillId="3" borderId="6" xfId="1" applyNumberFormat="1" applyFont="1" applyFill="1" applyBorder="1" applyAlignment="1">
      <alignment horizontal="center"/>
    </xf>
    <xf numFmtId="164" fontId="16" fillId="3" borderId="0" xfId="1" applyNumberFormat="1" applyFont="1" applyFill="1" applyAlignment="1">
      <alignment horizontal="center"/>
    </xf>
    <xf numFmtId="0" fontId="13" fillId="0" borderId="0" xfId="0" applyFont="1" applyAlignment="1">
      <alignment vertical="center"/>
    </xf>
    <xf numFmtId="0" fontId="13" fillId="0" borderId="0" xfId="0" applyFont="1"/>
    <xf numFmtId="0" fontId="16" fillId="2" borderId="0" xfId="0" applyFont="1" applyFill="1" applyBorder="1" applyAlignment="1">
      <alignment horizontal="center"/>
    </xf>
    <xf numFmtId="164" fontId="11" fillId="4" borderId="0" xfId="1" applyNumberFormat="1" applyFont="1" applyFill="1" applyAlignment="1">
      <alignment horizontal="center"/>
    </xf>
    <xf numFmtId="164" fontId="16" fillId="2" borderId="1" xfId="1" applyNumberFormat="1" applyFont="1" applyFill="1" applyBorder="1" applyAlignment="1">
      <alignment horizontal="center"/>
    </xf>
    <xf numFmtId="0" fontId="11" fillId="0" borderId="0" xfId="0" applyFont="1" applyAlignment="1"/>
    <xf numFmtId="0" fontId="15" fillId="0" borderId="0" xfId="0" applyFont="1" applyAlignment="1">
      <alignment horizontal="justify" vertical="center"/>
    </xf>
    <xf numFmtId="0" fontId="11" fillId="0" borderId="0" xfId="0" applyFont="1" applyAlignment="1">
      <alignment horizontal="center"/>
    </xf>
    <xf numFmtId="0" fontId="16" fillId="3" borderId="6" xfId="0" applyFont="1" applyFill="1" applyBorder="1" applyAlignment="1">
      <alignment horizontal="center"/>
    </xf>
    <xf numFmtId="0" fontId="16" fillId="3" borderId="0" xfId="0" applyFont="1" applyFill="1" applyAlignment="1">
      <alignment horizontal="center"/>
    </xf>
    <xf numFmtId="165" fontId="11" fillId="4" borderId="0" xfId="2" applyNumberFormat="1" applyFont="1" applyFill="1" applyBorder="1" applyAlignment="1">
      <alignment horizontal="center"/>
    </xf>
    <xf numFmtId="3" fontId="11" fillId="4" borderId="0" xfId="0" applyNumberFormat="1" applyFont="1" applyFill="1" applyBorder="1" applyAlignment="1">
      <alignment horizontal="center"/>
    </xf>
    <xf numFmtId="165" fontId="16" fillId="3" borderId="6" xfId="2" applyNumberFormat="1" applyFont="1" applyFill="1" applyBorder="1" applyAlignment="1">
      <alignment horizontal="center"/>
    </xf>
    <xf numFmtId="0" fontId="0" fillId="0" borderId="0" xfId="0" applyAlignment="1">
      <alignment horizontal="center"/>
    </xf>
    <xf numFmtId="0" fontId="11" fillId="4" borderId="0" xfId="0" applyFont="1" applyFill="1" applyBorder="1" applyAlignment="1">
      <alignment horizontal="center"/>
    </xf>
    <xf numFmtId="165" fontId="11" fillId="4" borderId="0" xfId="0" applyNumberFormat="1" applyFont="1" applyFill="1" applyBorder="1" applyAlignment="1">
      <alignment horizontal="left"/>
    </xf>
    <xf numFmtId="165" fontId="11" fillId="4" borderId="0" xfId="0" applyNumberFormat="1" applyFont="1" applyFill="1" applyBorder="1" applyAlignment="1">
      <alignment horizontal="center"/>
    </xf>
    <xf numFmtId="165" fontId="11" fillId="4" borderId="0" xfId="0" applyNumberFormat="1" applyFont="1" applyFill="1" applyBorder="1" applyAlignment="1"/>
    <xf numFmtId="165" fontId="16" fillId="2" borderId="1" xfId="0" applyNumberFormat="1" applyFont="1" applyFill="1" applyBorder="1" applyAlignment="1"/>
    <xf numFmtId="0" fontId="22" fillId="3" borderId="0" xfId="3" applyFont="1" applyFill="1" applyBorder="1" applyAlignment="1">
      <alignment horizontal="center"/>
    </xf>
    <xf numFmtId="0" fontId="22" fillId="3" borderId="0" xfId="0" applyFont="1" applyFill="1" applyBorder="1" applyAlignment="1">
      <alignment horizontal="center"/>
    </xf>
    <xf numFmtId="0" fontId="22" fillId="3" borderId="1" xfId="0" applyFont="1" applyFill="1" applyBorder="1" applyAlignment="1">
      <alignment horizontal="center"/>
    </xf>
    <xf numFmtId="0" fontId="26" fillId="5" borderId="0" xfId="3" applyFont="1" applyFill="1" applyBorder="1"/>
    <xf numFmtId="165" fontId="26" fillId="5" borderId="0" xfId="3" applyNumberFormat="1" applyFont="1" applyFill="1" applyBorder="1"/>
    <xf numFmtId="0" fontId="27" fillId="4" borderId="0" xfId="3" applyFont="1" applyFill="1" applyBorder="1" applyAlignment="1">
      <alignment horizontal="left" indent="1"/>
    </xf>
    <xf numFmtId="165" fontId="27" fillId="4" borderId="0" xfId="3" applyNumberFormat="1" applyFont="1" applyFill="1" applyBorder="1"/>
    <xf numFmtId="0" fontId="22" fillId="3" borderId="0" xfId="3" applyFont="1" applyFill="1" applyBorder="1" applyAlignment="1">
      <alignment horizontal="left"/>
    </xf>
    <xf numFmtId="165" fontId="22" fillId="3" borderId="0" xfId="3" applyNumberFormat="1" applyFont="1" applyFill="1" applyBorder="1"/>
    <xf numFmtId="166" fontId="26" fillId="5" borderId="0" xfId="3" applyNumberFormat="1" applyFont="1" applyFill="1" applyBorder="1"/>
    <xf numFmtId="166" fontId="27" fillId="4" borderId="0" xfId="3" applyNumberFormat="1" applyFont="1" applyFill="1" applyBorder="1"/>
    <xf numFmtId="167" fontId="22" fillId="3" borderId="0" xfId="3" applyNumberFormat="1" applyFont="1" applyFill="1" applyBorder="1" applyAlignment="1">
      <alignment horizontal="center"/>
    </xf>
    <xf numFmtId="165" fontId="26" fillId="5" borderId="0" xfId="3" applyNumberFormat="1" applyFont="1" applyFill="1" applyBorder="1" applyAlignment="1">
      <alignment horizontal="center"/>
    </xf>
    <xf numFmtId="165" fontId="27" fillId="4" borderId="0" xfId="3" applyNumberFormat="1" applyFont="1" applyFill="1" applyBorder="1" applyAlignment="1">
      <alignment horizontal="center"/>
    </xf>
    <xf numFmtId="0" fontId="22" fillId="3" borderId="0" xfId="3" applyFont="1" applyFill="1" applyBorder="1"/>
    <xf numFmtId="165" fontId="22" fillId="3" borderId="0" xfId="3" applyNumberFormat="1" applyFont="1" applyFill="1" applyBorder="1" applyAlignment="1">
      <alignment horizontal="center"/>
    </xf>
    <xf numFmtId="166" fontId="26" fillId="5" borderId="0" xfId="3" applyNumberFormat="1" applyFont="1" applyFill="1" applyBorder="1" applyAlignment="1"/>
    <xf numFmtId="166" fontId="27" fillId="4" borderId="0" xfId="3" applyNumberFormat="1" applyFont="1" applyFill="1" applyBorder="1" applyAlignment="1"/>
    <xf numFmtId="166" fontId="27" fillId="4" borderId="0" xfId="3" applyNumberFormat="1" applyFont="1" applyFill="1" applyBorder="1" applyAlignment="1">
      <alignment horizontal="center"/>
    </xf>
    <xf numFmtId="166" fontId="26" fillId="5" borderId="0" xfId="3" applyNumberFormat="1" applyFont="1" applyFill="1" applyBorder="1" applyAlignment="1">
      <alignment horizontal="center"/>
    </xf>
    <xf numFmtId="167" fontId="16" fillId="3" borderId="0" xfId="3" applyNumberFormat="1" applyFont="1" applyFill="1" applyBorder="1" applyAlignment="1"/>
    <xf numFmtId="167" fontId="16" fillId="3" borderId="0" xfId="3" applyNumberFormat="1" applyFont="1" applyFill="1" applyBorder="1" applyAlignment="1">
      <alignment horizontal="right"/>
    </xf>
    <xf numFmtId="165" fontId="26" fillId="5" borderId="0" xfId="2" applyNumberFormat="1" applyFont="1" applyFill="1" applyBorder="1" applyAlignment="1">
      <alignment horizontal="right"/>
    </xf>
    <xf numFmtId="165" fontId="27" fillId="4" borderId="0" xfId="2" applyNumberFormat="1" applyFont="1" applyFill="1" applyBorder="1" applyAlignment="1">
      <alignment horizontal="right"/>
    </xf>
    <xf numFmtId="165" fontId="27" fillId="4" borderId="0" xfId="2" applyNumberFormat="1" applyFont="1" applyFill="1" applyBorder="1" applyAlignment="1"/>
    <xf numFmtId="0" fontId="26" fillId="5" borderId="0" xfId="3" applyFont="1" applyFill="1" applyBorder="1" applyAlignment="1">
      <alignment horizontal="left"/>
    </xf>
    <xf numFmtId="165" fontId="22" fillId="3" borderId="0" xfId="2" applyNumberFormat="1" applyFont="1" applyFill="1" applyBorder="1" applyAlignment="1">
      <alignment horizontal="right"/>
    </xf>
    <xf numFmtId="166" fontId="27" fillId="4" borderId="0" xfId="3" applyNumberFormat="1" applyFont="1" applyFill="1" applyBorder="1" applyAlignment="1">
      <alignment horizontal="right"/>
    </xf>
    <xf numFmtId="166" fontId="27" fillId="4" borderId="0" xfId="4" applyNumberFormat="1" applyFont="1" applyFill="1" applyBorder="1" applyAlignment="1">
      <alignment horizontal="right"/>
    </xf>
    <xf numFmtId="166" fontId="27" fillId="4" borderId="0" xfId="4" applyNumberFormat="1" applyFont="1" applyFill="1" applyBorder="1" applyAlignment="1"/>
    <xf numFmtId="166" fontId="26" fillId="5" borderId="0" xfId="3" applyNumberFormat="1" applyFont="1" applyFill="1" applyBorder="1" applyAlignment="1">
      <alignment horizontal="right"/>
    </xf>
    <xf numFmtId="166" fontId="26" fillId="5" borderId="0" xfId="4" applyNumberFormat="1" applyFont="1" applyFill="1" applyBorder="1"/>
    <xf numFmtId="166" fontId="22" fillId="3" borderId="0" xfId="3" applyNumberFormat="1" applyFont="1" applyFill="1" applyBorder="1" applyAlignment="1">
      <alignment horizontal="right"/>
    </xf>
    <xf numFmtId="166" fontId="22" fillId="3" borderId="0" xfId="3" applyNumberFormat="1" applyFont="1" applyFill="1" applyBorder="1"/>
    <xf numFmtId="0" fontId="16" fillId="3" borderId="0" xfId="0" applyFont="1" applyFill="1" applyBorder="1" applyAlignment="1">
      <alignment horizontal="center"/>
    </xf>
    <xf numFmtId="165" fontId="11" fillId="4" borderId="0" xfId="0" applyNumberFormat="1" applyFont="1" applyFill="1" applyBorder="1" applyAlignment="1">
      <alignment horizontal="right"/>
    </xf>
    <xf numFmtId="165" fontId="16" fillId="3" borderId="9" xfId="0" applyNumberFormat="1" applyFont="1" applyFill="1" applyBorder="1" applyAlignment="1">
      <alignment horizontal="right"/>
    </xf>
    <xf numFmtId="164" fontId="16" fillId="3" borderId="0" xfId="1" applyNumberFormat="1" applyFont="1" applyFill="1" applyBorder="1" applyAlignment="1">
      <alignment horizontal="center"/>
    </xf>
    <xf numFmtId="165" fontId="11" fillId="4" borderId="0" xfId="2" applyNumberFormat="1" applyFont="1" applyFill="1" applyAlignment="1">
      <alignment horizontal="center"/>
    </xf>
    <xf numFmtId="165" fontId="16" fillId="3" borderId="6" xfId="2" applyNumberFormat="1" applyFont="1" applyFill="1" applyBorder="1" applyAlignment="1"/>
    <xf numFmtId="165" fontId="11" fillId="4" borderId="0" xfId="2" applyNumberFormat="1" applyFont="1" applyFill="1"/>
    <xf numFmtId="0" fontId="16" fillId="3" borderId="1" xfId="0" applyFont="1" applyFill="1" applyBorder="1" applyAlignment="1">
      <alignment horizontal="center"/>
    </xf>
    <xf numFmtId="165" fontId="11" fillId="4" borderId="0" xfId="2" applyNumberFormat="1" applyFont="1" applyFill="1" applyAlignment="1">
      <alignment horizontal="right"/>
    </xf>
    <xf numFmtId="165" fontId="16" fillId="3" borderId="6" xfId="2" applyNumberFormat="1" applyFont="1" applyFill="1" applyBorder="1" applyAlignment="1">
      <alignment horizontal="right"/>
    </xf>
    <xf numFmtId="0" fontId="11" fillId="4" borderId="0" xfId="0" applyFont="1" applyFill="1" applyAlignment="1">
      <alignment horizontal="center"/>
    </xf>
    <xf numFmtId="3" fontId="11" fillId="4" borderId="0" xfId="0" applyNumberFormat="1" applyFont="1" applyFill="1" applyAlignment="1">
      <alignment horizontal="center"/>
    </xf>
    <xf numFmtId="49" fontId="11" fillId="4" borderId="0" xfId="2" applyNumberFormat="1" applyFont="1" applyFill="1" applyAlignment="1">
      <alignment horizontal="center"/>
    </xf>
    <xf numFmtId="0" fontId="11" fillId="4" borderId="10" xfId="0" applyFont="1" applyFill="1" applyBorder="1" applyAlignment="1">
      <alignment horizontal="center"/>
    </xf>
    <xf numFmtId="3" fontId="11" fillId="4" borderId="10" xfId="0" applyNumberFormat="1" applyFont="1" applyFill="1" applyBorder="1" applyAlignment="1">
      <alignment horizontal="center"/>
    </xf>
    <xf numFmtId="164" fontId="11" fillId="4" borderId="10" xfId="1" applyNumberFormat="1" applyFont="1" applyFill="1" applyBorder="1" applyAlignment="1">
      <alignment horizontal="center"/>
    </xf>
    <xf numFmtId="0" fontId="16" fillId="3" borderId="11" xfId="0" applyFont="1" applyFill="1" applyBorder="1" applyAlignment="1">
      <alignment horizontal="center" vertical="center"/>
    </xf>
    <xf numFmtId="0" fontId="27" fillId="4" borderId="0" xfId="0" quotePrefix="1" applyFont="1" applyFill="1" applyBorder="1" applyAlignment="1">
      <alignment horizontal="left" vertical="center"/>
    </xf>
    <xf numFmtId="168" fontId="27" fillId="6" borderId="0" xfId="0" applyNumberFormat="1" applyFont="1" applyFill="1" applyBorder="1" applyAlignment="1">
      <alignment horizontal="center" vertical="center"/>
    </xf>
    <xf numFmtId="168" fontId="27" fillId="6" borderId="0" xfId="2" applyNumberFormat="1" applyFont="1" applyFill="1" applyBorder="1" applyAlignment="1">
      <alignment horizontal="center" vertical="center"/>
    </xf>
    <xf numFmtId="0" fontId="27" fillId="4" borderId="0" xfId="0" applyFont="1" applyFill="1" applyBorder="1" applyAlignment="1">
      <alignment horizontal="left" vertical="center"/>
    </xf>
    <xf numFmtId="43" fontId="27" fillId="6" borderId="0" xfId="2" applyFont="1" applyFill="1" applyBorder="1" applyAlignment="1">
      <alignment horizontal="center" vertical="center"/>
    </xf>
    <xf numFmtId="0" fontId="22" fillId="3" borderId="1" xfId="0" applyFont="1" applyFill="1" applyBorder="1" applyAlignment="1">
      <alignment horizontal="center" vertical="center"/>
    </xf>
    <xf numFmtId="168" fontId="16" fillId="3" borderId="12" xfId="0" applyNumberFormat="1" applyFont="1" applyFill="1" applyBorder="1" applyAlignment="1">
      <alignment horizontal="center" vertical="center"/>
    </xf>
    <xf numFmtId="168" fontId="16" fillId="3" borderId="13" xfId="2" applyNumberFormat="1" applyFont="1" applyFill="1" applyBorder="1" applyAlignment="1">
      <alignment horizontal="center" vertical="center"/>
    </xf>
    <xf numFmtId="165" fontId="11" fillId="4" borderId="0" xfId="2" applyNumberFormat="1" applyFont="1" applyFill="1" applyBorder="1" applyAlignment="1"/>
    <xf numFmtId="165" fontId="16" fillId="2" borderId="6" xfId="2" applyNumberFormat="1" applyFont="1" applyFill="1" applyBorder="1" applyAlignment="1"/>
    <xf numFmtId="0" fontId="13" fillId="4" borderId="0" xfId="0" applyFont="1" applyFill="1" applyBorder="1" applyAlignment="1">
      <alignment horizontal="left"/>
    </xf>
    <xf numFmtId="0" fontId="22" fillId="3" borderId="1" xfId="0" applyFont="1" applyFill="1" applyBorder="1" applyAlignment="1">
      <alignment horizontal="center" vertical="center"/>
    </xf>
    <xf numFmtId="0" fontId="13" fillId="0" borderId="0" xfId="0" applyFont="1" applyAlignment="1">
      <alignment horizontal="left" vertical="center"/>
    </xf>
    <xf numFmtId="0" fontId="11" fillId="0" borderId="0" xfId="0" applyFont="1" applyAlignment="1">
      <alignment horizontal="left" vertical="center" wrapText="1"/>
    </xf>
    <xf numFmtId="0" fontId="13" fillId="0" borderId="0" xfId="0" applyFont="1" applyAlignment="1">
      <alignment vertical="center"/>
    </xf>
    <xf numFmtId="164" fontId="16" fillId="2" borderId="6" xfId="1" applyNumberFormat="1" applyFont="1" applyFill="1" applyBorder="1" applyAlignment="1">
      <alignment horizontal="center"/>
    </xf>
    <xf numFmtId="168" fontId="22" fillId="3" borderId="1" xfId="0" applyNumberFormat="1" applyFont="1" applyFill="1" applyBorder="1" applyAlignment="1">
      <alignment horizontal="center" vertical="center"/>
    </xf>
    <xf numFmtId="0" fontId="22" fillId="3" borderId="14" xfId="0" applyFont="1" applyFill="1" applyBorder="1" applyAlignment="1">
      <alignment horizontal="center"/>
    </xf>
    <xf numFmtId="0" fontId="0" fillId="0" borderId="0" xfId="0" applyAlignment="1"/>
    <xf numFmtId="3" fontId="0" fillId="0" borderId="0" xfId="0" applyNumberFormat="1"/>
    <xf numFmtId="164" fontId="22" fillId="3" borderId="1" xfId="1" applyNumberFormat="1" applyFont="1" applyFill="1" applyBorder="1" applyAlignment="1">
      <alignment horizontal="center" vertical="center"/>
    </xf>
    <xf numFmtId="165" fontId="0" fillId="0" borderId="0" xfId="0" applyNumberFormat="1"/>
    <xf numFmtId="0" fontId="13" fillId="0" borderId="0" xfId="0" applyFont="1" applyAlignment="1">
      <alignment horizontal="left" vertical="center"/>
    </xf>
    <xf numFmtId="0" fontId="15" fillId="0" borderId="0" xfId="0" applyFont="1" applyAlignment="1">
      <alignment horizontal="center" vertical="center"/>
    </xf>
    <xf numFmtId="0" fontId="11" fillId="0" borderId="0" xfId="0" applyFont="1" applyAlignment="1">
      <alignment horizontal="center" vertical="center"/>
    </xf>
    <xf numFmtId="0" fontId="16" fillId="2" borderId="6" xfId="0" applyFont="1" applyFill="1" applyBorder="1" applyAlignment="1">
      <alignment horizontal="center" vertical="center"/>
    </xf>
    <xf numFmtId="0" fontId="16" fillId="2" borderId="0" xfId="0" applyFont="1" applyFill="1" applyBorder="1" applyAlignment="1">
      <alignment horizontal="center" vertical="center"/>
    </xf>
    <xf numFmtId="0" fontId="11" fillId="0" borderId="0" xfId="0" applyFont="1" applyAlignment="1">
      <alignment horizontal="left" vertical="center" wrapText="1"/>
    </xf>
    <xf numFmtId="0" fontId="16" fillId="3" borderId="2" xfId="0" applyFont="1" applyFill="1" applyBorder="1" applyAlignment="1">
      <alignment horizontal="center"/>
    </xf>
    <xf numFmtId="0" fontId="16" fillId="3" borderId="3" xfId="0" applyFont="1" applyFill="1" applyBorder="1" applyAlignment="1">
      <alignment horizontal="center"/>
    </xf>
    <xf numFmtId="0" fontId="16" fillId="2" borderId="1" xfId="0" applyFont="1" applyFill="1" applyBorder="1" applyAlignment="1">
      <alignment horizontal="center" vertical="center"/>
    </xf>
    <xf numFmtId="0" fontId="16" fillId="3" borderId="4" xfId="0" applyFont="1" applyFill="1" applyBorder="1" applyAlignment="1">
      <alignment horizontal="center"/>
    </xf>
    <xf numFmtId="0" fontId="16" fillId="2" borderId="5" xfId="0" applyFont="1" applyFill="1" applyBorder="1" applyAlignment="1">
      <alignment horizontal="center" vertical="center" wrapText="1"/>
    </xf>
    <xf numFmtId="0" fontId="11" fillId="0" borderId="0" xfId="0" applyFont="1" applyAlignment="1">
      <alignment horizontal="center"/>
    </xf>
    <xf numFmtId="0" fontId="7" fillId="0" borderId="0" xfId="0" applyFont="1" applyAlignment="1">
      <alignment horizontal="left" vertical="center"/>
    </xf>
    <xf numFmtId="0" fontId="18" fillId="2" borderId="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1" fillId="0" borderId="0" xfId="0" applyFont="1" applyAlignment="1">
      <alignment horizontal="left" wrapText="1"/>
    </xf>
    <xf numFmtId="0" fontId="22" fillId="3" borderId="1" xfId="3" applyFont="1" applyFill="1" applyBorder="1" applyAlignment="1">
      <alignment horizontal="center" vertical="center"/>
    </xf>
    <xf numFmtId="0" fontId="22" fillId="3" borderId="7" xfId="3" applyFont="1" applyFill="1" applyBorder="1" applyAlignment="1">
      <alignment horizontal="center"/>
    </xf>
    <xf numFmtId="0" fontId="22" fillId="3" borderId="8" xfId="3" applyFont="1" applyFill="1" applyBorder="1" applyAlignment="1">
      <alignment horizontal="center"/>
    </xf>
    <xf numFmtId="0" fontId="22" fillId="3" borderId="0" xfId="3" applyFont="1" applyFill="1" applyBorder="1" applyAlignment="1">
      <alignment horizontal="center" vertical="center"/>
    </xf>
    <xf numFmtId="0" fontId="13" fillId="0" borderId="0" xfId="0" applyFont="1" applyAlignment="1">
      <alignment vertical="center"/>
    </xf>
    <xf numFmtId="0" fontId="22" fillId="3" borderId="5" xfId="3" applyFont="1" applyFill="1" applyBorder="1" applyAlignment="1">
      <alignment horizontal="center" vertical="center"/>
    </xf>
    <xf numFmtId="0" fontId="22" fillId="3" borderId="5" xfId="3" applyFont="1" applyFill="1" applyBorder="1" applyAlignment="1">
      <alignment horizontal="center" vertical="center" wrapText="1"/>
    </xf>
    <xf numFmtId="0" fontId="13" fillId="0" borderId="0" xfId="0" applyFont="1" applyAlignment="1">
      <alignment horizontal="left" vertical="center" wrapText="1"/>
    </xf>
    <xf numFmtId="0" fontId="22" fillId="3" borderId="1"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0" xfId="0" applyFont="1" applyFill="1" applyBorder="1" applyAlignment="1">
      <alignment horizontal="center" vertical="center"/>
    </xf>
    <xf numFmtId="0" fontId="16" fillId="2" borderId="6" xfId="0" applyFont="1" applyFill="1" applyBorder="1" applyAlignment="1">
      <alignment horizontal="center" vertical="center" wrapText="1"/>
    </xf>
    <xf numFmtId="0" fontId="16" fillId="3" borderId="6" xfId="0" applyFont="1" applyFill="1" applyBorder="1" applyAlignment="1">
      <alignment horizontal="center" vertical="center"/>
    </xf>
  </cellXfs>
  <cellStyles count="5">
    <cellStyle name="Comma" xfId="2" builtinId="3"/>
    <cellStyle name="Comma 2" xfId="4"/>
    <cellStyle name="Normal" xfId="0" builtinId="0"/>
    <cellStyle name="Normal 2"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8</xdr:col>
      <xdr:colOff>294514</xdr:colOff>
      <xdr:row>0</xdr:row>
      <xdr:rowOff>114300</xdr:rowOff>
    </xdr:from>
    <xdr:to>
      <xdr:col>16</xdr:col>
      <xdr:colOff>571499</xdr:colOff>
      <xdr:row>33</xdr:row>
      <xdr:rowOff>123825</xdr:rowOff>
    </xdr:to>
    <xdr:pic>
      <xdr:nvPicPr>
        <xdr:cNvPr id="2" name="Picture 1"/>
        <xdr:cNvPicPr>
          <a:picLocks noChangeAspect="1"/>
        </xdr:cNvPicPr>
      </xdr:nvPicPr>
      <xdr:blipFill rotWithShape="1">
        <a:blip xmlns:r="http://schemas.openxmlformats.org/officeDocument/2006/relationships" r:embed="rId1"/>
        <a:srcRect l="13564" t="16447" r="51182" b="6988"/>
        <a:stretch/>
      </xdr:blipFill>
      <xdr:spPr>
        <a:xfrm>
          <a:off x="5171314" y="114300"/>
          <a:ext cx="5153785" cy="6296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10</xdr:row>
      <xdr:rowOff>101944</xdr:rowOff>
    </xdr:from>
    <xdr:to>
      <xdr:col>1</xdr:col>
      <xdr:colOff>5626145</xdr:colOff>
      <xdr:row>22</xdr:row>
      <xdr:rowOff>162850</xdr:rowOff>
    </xdr:to>
    <xdr:pic>
      <xdr:nvPicPr>
        <xdr:cNvPr id="2" name="Picture 1"/>
        <xdr:cNvPicPr>
          <a:picLocks noChangeAspect="1"/>
        </xdr:cNvPicPr>
      </xdr:nvPicPr>
      <xdr:blipFill>
        <a:blip xmlns:r="http://schemas.openxmlformats.org/officeDocument/2006/relationships" r:embed="rId1"/>
        <a:stretch>
          <a:fillRect/>
        </a:stretch>
      </xdr:blipFill>
      <xdr:spPr>
        <a:xfrm>
          <a:off x="361950" y="2387944"/>
          <a:ext cx="5626145" cy="2346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190500</xdr:colOff>
      <xdr:row>37</xdr:row>
      <xdr:rowOff>95250</xdr:rowOff>
    </xdr:from>
    <xdr:to>
      <xdr:col>6</xdr:col>
      <xdr:colOff>194619</xdr:colOff>
      <xdr:row>48</xdr:row>
      <xdr:rowOff>54280</xdr:rowOff>
    </xdr:to>
    <xdr:pic>
      <xdr:nvPicPr>
        <xdr:cNvPr id="2" name="Picture 1"/>
        <xdr:cNvPicPr>
          <a:picLocks noChangeAspect="1"/>
        </xdr:cNvPicPr>
      </xdr:nvPicPr>
      <xdr:blipFill>
        <a:blip xmlns:r="http://schemas.openxmlformats.org/officeDocument/2006/relationships" r:embed="rId1"/>
        <a:stretch>
          <a:fillRect/>
        </a:stretch>
      </xdr:blipFill>
      <xdr:spPr>
        <a:xfrm>
          <a:off x="1828800" y="7439025"/>
          <a:ext cx="3566469" cy="20545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32</xdr:row>
      <xdr:rowOff>57150</xdr:rowOff>
    </xdr:from>
    <xdr:to>
      <xdr:col>2</xdr:col>
      <xdr:colOff>154305</xdr:colOff>
      <xdr:row>39</xdr:row>
      <xdr:rowOff>143510</xdr:rowOff>
    </xdr:to>
    <xdr:pic>
      <xdr:nvPicPr>
        <xdr:cNvPr id="3" name="Picture 2"/>
        <xdr:cNvPicPr/>
      </xdr:nvPicPr>
      <xdr:blipFill rotWithShape="1">
        <a:blip xmlns:r="http://schemas.openxmlformats.org/officeDocument/2006/relationships" r:embed="rId1"/>
        <a:srcRect l="25011" t="38076" r="24488" b="44489"/>
        <a:stretch/>
      </xdr:blipFill>
      <xdr:spPr bwMode="auto">
        <a:xfrm>
          <a:off x="638175" y="6610350"/>
          <a:ext cx="6012180" cy="141986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295275</xdr:colOff>
      <xdr:row>10</xdr:row>
      <xdr:rowOff>38100</xdr:rowOff>
    </xdr:from>
    <xdr:to>
      <xdr:col>1</xdr:col>
      <xdr:colOff>5810250</xdr:colOff>
      <xdr:row>31</xdr:row>
      <xdr:rowOff>71702</xdr:rowOff>
    </xdr:to>
    <xdr:pic>
      <xdr:nvPicPr>
        <xdr:cNvPr id="4" name="Picture 3"/>
        <xdr:cNvPicPr>
          <a:picLocks noChangeAspect="1"/>
        </xdr:cNvPicPr>
      </xdr:nvPicPr>
      <xdr:blipFill>
        <a:blip xmlns:r="http://schemas.openxmlformats.org/officeDocument/2006/relationships" r:embed="rId2"/>
        <a:stretch>
          <a:fillRect/>
        </a:stretch>
      </xdr:blipFill>
      <xdr:spPr>
        <a:xfrm>
          <a:off x="723900" y="2400300"/>
          <a:ext cx="5514975" cy="40341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380999</xdr:colOff>
      <xdr:row>8</xdr:row>
      <xdr:rowOff>85725</xdr:rowOff>
    </xdr:from>
    <xdr:to>
      <xdr:col>8</xdr:col>
      <xdr:colOff>394349</xdr:colOff>
      <xdr:row>21</xdr:row>
      <xdr:rowOff>9752</xdr:rowOff>
    </xdr:to>
    <xdr:pic>
      <xdr:nvPicPr>
        <xdr:cNvPr id="3" name="Picture 2"/>
        <xdr:cNvPicPr>
          <a:picLocks noChangeAspect="1"/>
        </xdr:cNvPicPr>
      </xdr:nvPicPr>
      <xdr:blipFill>
        <a:blip xmlns:r="http://schemas.openxmlformats.org/officeDocument/2006/relationships" r:embed="rId1"/>
        <a:stretch>
          <a:fillRect/>
        </a:stretch>
      </xdr:blipFill>
      <xdr:spPr>
        <a:xfrm>
          <a:off x="1343024" y="1876425"/>
          <a:ext cx="4461525" cy="240052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476250</xdr:colOff>
      <xdr:row>9</xdr:row>
      <xdr:rowOff>28575</xdr:rowOff>
    </xdr:from>
    <xdr:to>
      <xdr:col>9</xdr:col>
      <xdr:colOff>445482</xdr:colOff>
      <xdr:row>19</xdr:row>
      <xdr:rowOff>86657</xdr:rowOff>
    </xdr:to>
    <xdr:pic>
      <xdr:nvPicPr>
        <xdr:cNvPr id="4" name="Picture 3"/>
        <xdr:cNvPicPr>
          <a:picLocks noChangeAspect="1"/>
        </xdr:cNvPicPr>
      </xdr:nvPicPr>
      <xdr:blipFill>
        <a:blip xmlns:r="http://schemas.openxmlformats.org/officeDocument/2006/relationships" r:embed="rId1"/>
        <a:stretch>
          <a:fillRect/>
        </a:stretch>
      </xdr:blipFill>
      <xdr:spPr>
        <a:xfrm>
          <a:off x="876300" y="2400300"/>
          <a:ext cx="5474682" cy="1963082"/>
        </a:xfrm>
        <a:prstGeom prst="rect">
          <a:avLst/>
        </a:prstGeom>
      </xdr:spPr>
    </xdr:pic>
    <xdr:clientData/>
  </xdr:twoCellAnchor>
  <xdr:twoCellAnchor editAs="oneCell">
    <xdr:from>
      <xdr:col>2</xdr:col>
      <xdr:colOff>66675</xdr:colOff>
      <xdr:row>29</xdr:row>
      <xdr:rowOff>19050</xdr:rowOff>
    </xdr:from>
    <xdr:to>
      <xdr:col>8</xdr:col>
      <xdr:colOff>591693</xdr:colOff>
      <xdr:row>41</xdr:row>
      <xdr:rowOff>171945</xdr:rowOff>
    </xdr:to>
    <xdr:pic>
      <xdr:nvPicPr>
        <xdr:cNvPr id="5" name="Picture 4"/>
        <xdr:cNvPicPr>
          <a:picLocks noChangeAspect="1"/>
        </xdr:cNvPicPr>
      </xdr:nvPicPr>
      <xdr:blipFill>
        <a:blip xmlns:r="http://schemas.openxmlformats.org/officeDocument/2006/relationships" r:embed="rId2"/>
        <a:stretch>
          <a:fillRect/>
        </a:stretch>
      </xdr:blipFill>
      <xdr:spPr>
        <a:xfrm>
          <a:off x="1704975" y="6724650"/>
          <a:ext cx="4182618" cy="24388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257175</xdr:colOff>
      <xdr:row>33</xdr:row>
      <xdr:rowOff>0</xdr:rowOff>
    </xdr:from>
    <xdr:to>
      <xdr:col>9</xdr:col>
      <xdr:colOff>419057</xdr:colOff>
      <xdr:row>46</xdr:row>
      <xdr:rowOff>10884</xdr:rowOff>
    </xdr:to>
    <xdr:pic>
      <xdr:nvPicPr>
        <xdr:cNvPr id="3" name="Picture 2"/>
        <xdr:cNvPicPr>
          <a:picLocks noChangeAspect="1"/>
        </xdr:cNvPicPr>
      </xdr:nvPicPr>
      <xdr:blipFill>
        <a:blip xmlns:r="http://schemas.openxmlformats.org/officeDocument/2006/relationships" r:embed="rId1"/>
        <a:stretch>
          <a:fillRect/>
        </a:stretch>
      </xdr:blipFill>
      <xdr:spPr>
        <a:xfrm>
          <a:off x="1819275" y="6772275"/>
          <a:ext cx="3895682" cy="24873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352425</xdr:colOff>
      <xdr:row>30</xdr:row>
      <xdr:rowOff>95250</xdr:rowOff>
    </xdr:from>
    <xdr:to>
      <xdr:col>9</xdr:col>
      <xdr:colOff>569321</xdr:colOff>
      <xdr:row>43</xdr:row>
      <xdr:rowOff>104775</xdr:rowOff>
    </xdr:to>
    <xdr:pic>
      <xdr:nvPicPr>
        <xdr:cNvPr id="3" name="Picture 2"/>
        <xdr:cNvPicPr>
          <a:picLocks noChangeAspect="1"/>
        </xdr:cNvPicPr>
      </xdr:nvPicPr>
      <xdr:blipFill>
        <a:blip xmlns:r="http://schemas.openxmlformats.org/officeDocument/2006/relationships" r:embed="rId1"/>
        <a:stretch>
          <a:fillRect/>
        </a:stretch>
      </xdr:blipFill>
      <xdr:spPr>
        <a:xfrm>
          <a:off x="1933575" y="6248400"/>
          <a:ext cx="3874496" cy="2486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352425</xdr:colOff>
      <xdr:row>29</xdr:row>
      <xdr:rowOff>161925</xdr:rowOff>
    </xdr:from>
    <xdr:to>
      <xdr:col>9</xdr:col>
      <xdr:colOff>540155</xdr:colOff>
      <xdr:row>42</xdr:row>
      <xdr:rowOff>180975</xdr:rowOff>
    </xdr:to>
    <xdr:pic>
      <xdr:nvPicPr>
        <xdr:cNvPr id="3" name="Picture 2"/>
        <xdr:cNvPicPr>
          <a:picLocks noChangeAspect="1"/>
        </xdr:cNvPicPr>
      </xdr:nvPicPr>
      <xdr:blipFill>
        <a:blip xmlns:r="http://schemas.openxmlformats.org/officeDocument/2006/relationships" r:embed="rId1"/>
        <a:stretch>
          <a:fillRect/>
        </a:stretch>
      </xdr:blipFill>
      <xdr:spPr>
        <a:xfrm>
          <a:off x="1952625" y="6200775"/>
          <a:ext cx="3902480" cy="2495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378827</xdr:colOff>
      <xdr:row>30</xdr:row>
      <xdr:rowOff>161925</xdr:rowOff>
    </xdr:from>
    <xdr:to>
      <xdr:col>9</xdr:col>
      <xdr:colOff>463987</xdr:colOff>
      <xdr:row>44</xdr:row>
      <xdr:rowOff>38100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959977" y="6276975"/>
          <a:ext cx="3847535" cy="2543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323850</xdr:colOff>
      <xdr:row>0</xdr:row>
      <xdr:rowOff>28575</xdr:rowOff>
    </xdr:from>
    <xdr:to>
      <xdr:col>9</xdr:col>
      <xdr:colOff>533400</xdr:colOff>
      <xdr:row>38</xdr:row>
      <xdr:rowOff>167959</xdr:rowOff>
    </xdr:to>
    <xdr:pic>
      <xdr:nvPicPr>
        <xdr:cNvPr id="2" name="Picture 1"/>
        <xdr:cNvPicPr>
          <a:picLocks noChangeAspect="1"/>
        </xdr:cNvPicPr>
      </xdr:nvPicPr>
      <xdr:blipFill rotWithShape="1">
        <a:blip xmlns:r="http://schemas.openxmlformats.org/officeDocument/2006/relationships" r:embed="rId1"/>
        <a:srcRect l="27347" t="21390" r="28741" b="7508"/>
        <a:stretch/>
      </xdr:blipFill>
      <xdr:spPr>
        <a:xfrm>
          <a:off x="323850" y="28575"/>
          <a:ext cx="5695950" cy="73783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opLeftCell="I13" workbookViewId="0">
      <selection activeCell="R1" sqref="R1"/>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29"/>
  <sheetViews>
    <sheetView showGridLines="0" workbookViewId="0">
      <selection activeCell="L8" sqref="L8"/>
    </sheetView>
  </sheetViews>
  <sheetFormatPr defaultRowHeight="16.5" x14ac:dyDescent="0.3"/>
  <cols>
    <col min="1" max="11" width="9.140625" style="9"/>
  </cols>
  <sheetData>
    <row r="5" spans="2:2" x14ac:dyDescent="0.3">
      <c r="B5" s="1" t="s">
        <v>0</v>
      </c>
    </row>
    <row r="6" spans="2:2" x14ac:dyDescent="0.3">
      <c r="B6" s="1" t="s">
        <v>273</v>
      </c>
    </row>
    <row r="7" spans="2:2" x14ac:dyDescent="0.3">
      <c r="B7" s="1"/>
    </row>
    <row r="8" spans="2:2" x14ac:dyDescent="0.3">
      <c r="B8" s="2"/>
    </row>
    <row r="9" spans="2:2" x14ac:dyDescent="0.3">
      <c r="B9" s="2"/>
    </row>
    <row r="10" spans="2:2" x14ac:dyDescent="0.3">
      <c r="B10" s="2"/>
    </row>
    <row r="11" spans="2:2" x14ac:dyDescent="0.3">
      <c r="B11" s="3" t="s">
        <v>1</v>
      </c>
    </row>
    <row r="12" spans="2:2" x14ac:dyDescent="0.3">
      <c r="B12" s="3" t="s">
        <v>2</v>
      </c>
    </row>
    <row r="13" spans="2:2" x14ac:dyDescent="0.3">
      <c r="B13" s="3"/>
    </row>
    <row r="14" spans="2:2" x14ac:dyDescent="0.3">
      <c r="B14" s="3"/>
    </row>
    <row r="15" spans="2:2" x14ac:dyDescent="0.3">
      <c r="B15" s="3" t="s">
        <v>274</v>
      </c>
    </row>
    <row r="16" spans="2:2" x14ac:dyDescent="0.3">
      <c r="B16" s="3"/>
    </row>
    <row r="17" spans="2:2" x14ac:dyDescent="0.3">
      <c r="B17" s="3"/>
    </row>
    <row r="18" spans="2:2" x14ac:dyDescent="0.3">
      <c r="B18" s="3"/>
    </row>
    <row r="19" spans="2:2" x14ac:dyDescent="0.3">
      <c r="B19" s="4"/>
    </row>
    <row r="20" spans="2:2" x14ac:dyDescent="0.3">
      <c r="B20" s="4"/>
    </row>
    <row r="21" spans="2:2" x14ac:dyDescent="0.3">
      <c r="B21" s="4"/>
    </row>
    <row r="22" spans="2:2" ht="18" x14ac:dyDescent="0.3">
      <c r="B22" s="5" t="s">
        <v>275</v>
      </c>
    </row>
    <row r="23" spans="2:2" ht="18" x14ac:dyDescent="0.3">
      <c r="B23" s="5" t="s">
        <v>276</v>
      </c>
    </row>
    <row r="24" spans="2:2" ht="18" x14ac:dyDescent="0.3">
      <c r="B24" s="6" t="s">
        <v>3</v>
      </c>
    </row>
    <row r="25" spans="2:2" x14ac:dyDescent="0.3">
      <c r="B25" s="4"/>
    </row>
    <row r="26" spans="2:2" ht="18" x14ac:dyDescent="0.3">
      <c r="B26" s="5" t="s">
        <v>4</v>
      </c>
    </row>
    <row r="27" spans="2:2" ht="18" x14ac:dyDescent="0.3">
      <c r="B27" s="6" t="s">
        <v>5</v>
      </c>
    </row>
    <row r="28" spans="2:2" ht="18" x14ac:dyDescent="0.3">
      <c r="B28" s="6" t="s">
        <v>6</v>
      </c>
    </row>
    <row r="29" spans="2:2" ht="18" x14ac:dyDescent="0.3">
      <c r="B29" s="6" t="s">
        <v>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20"/>
  <sheetViews>
    <sheetView showGridLines="0" workbookViewId="0">
      <selection activeCell="C7" sqref="C7"/>
    </sheetView>
  </sheetViews>
  <sheetFormatPr defaultRowHeight="16.5" x14ac:dyDescent="0.3"/>
  <cols>
    <col min="1" max="1" width="6.42578125" style="9" customWidth="1"/>
    <col min="2" max="2" width="7.42578125" style="9" customWidth="1"/>
    <col min="3" max="3" width="74.85546875" style="9" customWidth="1"/>
    <col min="4" max="4" width="5.85546875" style="9" customWidth="1"/>
    <col min="5" max="5" width="9.140625" style="9"/>
  </cols>
  <sheetData>
    <row r="3" spans="2:4" ht="18.75" x14ac:dyDescent="0.3">
      <c r="B3" s="7" t="s">
        <v>8</v>
      </c>
    </row>
    <row r="4" spans="2:4" x14ac:dyDescent="0.3">
      <c r="B4" s="4"/>
    </row>
    <row r="5" spans="2:4" ht="10.5" customHeight="1" x14ac:dyDescent="0.3">
      <c r="B5" s="11"/>
      <c r="C5" s="8"/>
      <c r="D5" s="10"/>
    </row>
    <row r="6" spans="2:4" ht="29.25" customHeight="1" x14ac:dyDescent="0.3">
      <c r="B6" s="8" t="s">
        <v>15</v>
      </c>
      <c r="D6" s="10">
        <v>4</v>
      </c>
    </row>
    <row r="7" spans="2:4" ht="29.25" customHeight="1" x14ac:dyDescent="0.3">
      <c r="B7" s="8" t="s">
        <v>16</v>
      </c>
      <c r="D7" s="10">
        <v>5</v>
      </c>
    </row>
    <row r="8" spans="2:4" ht="29.25" customHeight="1" x14ac:dyDescent="0.3">
      <c r="B8" s="11"/>
      <c r="C8" s="8" t="s">
        <v>17</v>
      </c>
      <c r="D8" s="10">
        <v>5</v>
      </c>
    </row>
    <row r="9" spans="2:4" ht="29.25" customHeight="1" x14ac:dyDescent="0.3">
      <c r="B9" s="11"/>
      <c r="C9" s="8" t="s">
        <v>18</v>
      </c>
      <c r="D9" s="10">
        <v>5</v>
      </c>
    </row>
    <row r="10" spans="2:4" ht="29.25" customHeight="1" x14ac:dyDescent="0.3">
      <c r="B10" s="11"/>
      <c r="C10" s="8" t="s">
        <v>19</v>
      </c>
      <c r="D10" s="10">
        <v>7</v>
      </c>
    </row>
    <row r="11" spans="2:4" ht="29.25" customHeight="1" x14ac:dyDescent="0.3">
      <c r="B11" s="11"/>
      <c r="C11" s="8" t="s">
        <v>20</v>
      </c>
      <c r="D11" s="10">
        <v>9</v>
      </c>
    </row>
    <row r="12" spans="2:4" ht="29.25" customHeight="1" x14ac:dyDescent="0.3">
      <c r="B12" s="11"/>
      <c r="C12" s="8" t="s">
        <v>21</v>
      </c>
      <c r="D12" s="10">
        <v>9</v>
      </c>
    </row>
    <row r="13" spans="2:4" ht="29.25" customHeight="1" x14ac:dyDescent="0.3">
      <c r="B13" s="11"/>
      <c r="C13" s="8" t="s">
        <v>22</v>
      </c>
      <c r="D13" s="10">
        <v>11</v>
      </c>
    </row>
    <row r="14" spans="2:4" ht="29.25" customHeight="1" x14ac:dyDescent="0.3">
      <c r="B14" s="11"/>
      <c r="C14" s="8" t="s">
        <v>23</v>
      </c>
      <c r="D14" s="10">
        <v>12</v>
      </c>
    </row>
    <row r="15" spans="2:4" ht="29.25" customHeight="1" x14ac:dyDescent="0.3">
      <c r="B15" s="11"/>
      <c r="C15" s="8" t="s">
        <v>24</v>
      </c>
      <c r="D15" s="10">
        <v>13</v>
      </c>
    </row>
    <row r="16" spans="2:4" ht="29.25" customHeight="1" x14ac:dyDescent="0.3">
      <c r="B16" s="12"/>
      <c r="C16" s="8" t="s">
        <v>25</v>
      </c>
      <c r="D16" s="10">
        <v>14</v>
      </c>
    </row>
    <row r="17" spans="2:4" ht="29.25" customHeight="1" x14ac:dyDescent="0.3">
      <c r="B17" s="11"/>
      <c r="C17" s="8" t="s">
        <v>26</v>
      </c>
      <c r="D17" s="10">
        <v>15</v>
      </c>
    </row>
    <row r="18" spans="2:4" ht="29.25" customHeight="1" x14ac:dyDescent="0.3">
      <c r="B18" s="11"/>
      <c r="C18" s="8" t="s">
        <v>27</v>
      </c>
      <c r="D18" s="10">
        <v>24</v>
      </c>
    </row>
    <row r="19" spans="2:4" ht="29.25" customHeight="1" x14ac:dyDescent="0.3">
      <c r="B19" s="11" t="s">
        <v>28</v>
      </c>
      <c r="C19" s="8"/>
      <c r="D19" s="10">
        <v>28</v>
      </c>
    </row>
    <row r="20" spans="2:4" ht="29.25" customHeight="1" x14ac:dyDescent="0.3">
      <c r="B20" s="11" t="s">
        <v>29</v>
      </c>
      <c r="C20" s="8"/>
      <c r="D20" s="10">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4"/>
  <sheetViews>
    <sheetView showGridLines="0" workbookViewId="0">
      <selection activeCell="F8" sqref="F8"/>
    </sheetView>
  </sheetViews>
  <sheetFormatPr defaultRowHeight="15.75" x14ac:dyDescent="0.3"/>
  <cols>
    <col min="1" max="1" width="4.42578125" customWidth="1"/>
    <col min="2" max="2" width="85.85546875" style="17" bestFit="1" customWidth="1"/>
  </cols>
  <sheetData>
    <row r="3" spans="2:2" ht="18.75" x14ac:dyDescent="0.25">
      <c r="B3" s="13" t="s">
        <v>31</v>
      </c>
    </row>
    <row r="5" spans="2:2" ht="44.25" customHeight="1" x14ac:dyDescent="0.25">
      <c r="B5" s="124" t="s">
        <v>282</v>
      </c>
    </row>
    <row r="6" spans="2:2" ht="63" customHeight="1" x14ac:dyDescent="0.25">
      <c r="B6" s="124" t="s">
        <v>277</v>
      </c>
    </row>
    <row r="7" spans="2:2" ht="79.5" customHeight="1" x14ac:dyDescent="0.25">
      <c r="B7" s="15" t="s">
        <v>278</v>
      </c>
    </row>
    <row r="8" spans="2:2" ht="114.75" customHeight="1" x14ac:dyDescent="0.25">
      <c r="B8" s="15" t="s">
        <v>279</v>
      </c>
    </row>
    <row r="9" spans="2:2" ht="52.5" customHeight="1" x14ac:dyDescent="0.25">
      <c r="B9" s="15" t="s">
        <v>280</v>
      </c>
    </row>
    <row r="10" spans="2:2" ht="30" x14ac:dyDescent="0.25">
      <c r="B10" s="15" t="s">
        <v>281</v>
      </c>
    </row>
    <row r="12" spans="2:2" ht="8.25" customHeight="1" x14ac:dyDescent="0.3"/>
    <row r="14" spans="2:2" ht="27" x14ac:dyDescent="0.3">
      <c r="B14" s="16" t="s">
        <v>30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5"/>
  <sheetViews>
    <sheetView showGridLines="0" tabSelected="1" topLeftCell="A7" workbookViewId="0">
      <selection activeCell="C25" sqref="C25"/>
    </sheetView>
  </sheetViews>
  <sheetFormatPr defaultRowHeight="15" x14ac:dyDescent="0.25"/>
  <cols>
    <col min="1" max="1" width="5.42578125" customWidth="1"/>
    <col min="2" max="2" width="91.28515625" customWidth="1"/>
  </cols>
  <sheetData>
    <row r="2" spans="2:2" ht="18.75" x14ac:dyDescent="0.25">
      <c r="B2" s="7" t="s">
        <v>34</v>
      </c>
    </row>
    <row r="3" spans="2:2" ht="15.75" x14ac:dyDescent="0.3">
      <c r="B3" s="17"/>
    </row>
    <row r="4" spans="2:2" ht="18" x14ac:dyDescent="0.25">
      <c r="B4" s="5" t="s">
        <v>9</v>
      </c>
    </row>
    <row r="5" spans="2:2" ht="15.75" x14ac:dyDescent="0.3">
      <c r="B5" s="17"/>
    </row>
    <row r="6" spans="2:2" ht="30" x14ac:dyDescent="0.25">
      <c r="B6" s="15" t="s">
        <v>283</v>
      </c>
    </row>
    <row r="7" spans="2:2" ht="19.5" customHeight="1" x14ac:dyDescent="0.3">
      <c r="B7" s="17"/>
    </row>
    <row r="8" spans="2:2" ht="15.75" x14ac:dyDescent="0.3">
      <c r="B8" s="18" t="s">
        <v>32</v>
      </c>
    </row>
    <row r="9" spans="2:2" ht="15.75" x14ac:dyDescent="0.3">
      <c r="B9" s="18" t="s">
        <v>33</v>
      </c>
    </row>
    <row r="10" spans="2:2" ht="15.75" x14ac:dyDescent="0.3">
      <c r="B10" s="19" t="s">
        <v>284</v>
      </c>
    </row>
    <row r="24" spans="2:2" x14ac:dyDescent="0.25">
      <c r="B24" s="20" t="s">
        <v>285</v>
      </c>
    </row>
    <row r="25" spans="2:2" x14ac:dyDescent="0.25">
      <c r="B25" s="20" t="s">
        <v>286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1"/>
  <sheetViews>
    <sheetView showGridLines="0" workbookViewId="0">
      <selection activeCell="I27" sqref="I27"/>
    </sheetView>
  </sheetViews>
  <sheetFormatPr defaultRowHeight="15" x14ac:dyDescent="0.25"/>
  <cols>
    <col min="1" max="1" width="5" customWidth="1"/>
    <col min="2" max="2" width="19.5703125" customWidth="1"/>
    <col min="3" max="3" width="18" customWidth="1"/>
    <col min="4" max="4" width="11.85546875" bestFit="1" customWidth="1"/>
    <col min="5" max="5" width="13" customWidth="1"/>
    <col min="6" max="6" width="10.5703125" customWidth="1"/>
    <col min="10" max="10" width="14.42578125" customWidth="1"/>
  </cols>
  <sheetData>
    <row r="2" spans="2:10" ht="5.25" customHeight="1" x14ac:dyDescent="0.25"/>
    <row r="3" spans="2:10" ht="18" x14ac:dyDescent="0.25">
      <c r="B3" s="5" t="s">
        <v>108</v>
      </c>
    </row>
    <row r="5" spans="2:10" ht="42" customHeight="1" x14ac:dyDescent="0.25">
      <c r="B5" s="138" t="s">
        <v>287</v>
      </c>
      <c r="C5" s="138"/>
      <c r="D5" s="138"/>
      <c r="E5" s="138"/>
      <c r="F5" s="138"/>
      <c r="G5" s="138"/>
      <c r="H5" s="138"/>
      <c r="I5" s="138"/>
      <c r="J5" s="138"/>
    </row>
    <row r="6" spans="2:10" ht="9.75" customHeight="1" x14ac:dyDescent="0.3">
      <c r="C6" s="17"/>
    </row>
    <row r="7" spans="2:10" ht="12" customHeight="1" x14ac:dyDescent="0.25"/>
    <row r="8" spans="2:10" ht="12" customHeight="1" x14ac:dyDescent="0.25">
      <c r="C8" s="134" t="s">
        <v>35</v>
      </c>
      <c r="D8" s="134"/>
      <c r="E8" s="134"/>
      <c r="F8" s="134"/>
      <c r="G8" s="134"/>
    </row>
    <row r="9" spans="2:10" ht="12.75" customHeight="1" x14ac:dyDescent="0.25">
      <c r="C9" s="134" t="s">
        <v>36</v>
      </c>
      <c r="D9" s="134"/>
      <c r="E9" s="134"/>
      <c r="F9" s="134"/>
      <c r="G9" s="134"/>
    </row>
    <row r="10" spans="2:10" x14ac:dyDescent="0.25">
      <c r="C10" s="134" t="s">
        <v>37</v>
      </c>
      <c r="D10" s="134"/>
      <c r="E10" s="134"/>
      <c r="F10" s="134"/>
      <c r="G10" s="134"/>
    </row>
    <row r="11" spans="2:10" ht="3" customHeight="1" x14ac:dyDescent="0.3">
      <c r="E11" s="19" t="s">
        <v>38</v>
      </c>
    </row>
    <row r="12" spans="2:10" ht="6.75" customHeight="1" x14ac:dyDescent="0.25"/>
    <row r="13" spans="2:10" ht="15.75" x14ac:dyDescent="0.3">
      <c r="C13" s="137" t="s">
        <v>93</v>
      </c>
      <c r="D13" s="136">
        <v>2015</v>
      </c>
      <c r="E13" s="136">
        <v>2016</v>
      </c>
      <c r="F13" s="139" t="s">
        <v>120</v>
      </c>
      <c r="G13" s="140"/>
    </row>
    <row r="14" spans="2:10" ht="15.75" x14ac:dyDescent="0.3">
      <c r="C14" s="137"/>
      <c r="D14" s="136"/>
      <c r="E14" s="136">
        <v>2014</v>
      </c>
      <c r="F14" s="49" t="s">
        <v>121</v>
      </c>
      <c r="G14" s="50" t="s">
        <v>122</v>
      </c>
    </row>
    <row r="15" spans="2:10" ht="17.25" x14ac:dyDescent="0.3">
      <c r="C15" s="27" t="s">
        <v>266</v>
      </c>
      <c r="D15" s="51">
        <v>773019</v>
      </c>
      <c r="E15" s="51">
        <v>816470</v>
      </c>
      <c r="F15" s="57">
        <f>E15-D15</f>
        <v>43451</v>
      </c>
      <c r="G15" s="38">
        <f>+F15/D15</f>
        <v>5.6209485148489238E-2</v>
      </c>
    </row>
    <row r="16" spans="2:10" ht="15.75" x14ac:dyDescent="0.3">
      <c r="C16" s="27" t="s">
        <v>52</v>
      </c>
      <c r="D16" s="51">
        <v>88109</v>
      </c>
      <c r="E16" s="51">
        <v>92144</v>
      </c>
      <c r="F16" s="57">
        <f t="shared" ref="F16:F22" si="0">E16-D16</f>
        <v>4035</v>
      </c>
      <c r="G16" s="38">
        <f t="shared" ref="G16:G22" si="1">+F16/D16</f>
        <v>4.5795548695365965E-2</v>
      </c>
    </row>
    <row r="17" spans="2:10" ht="15.75" x14ac:dyDescent="0.3">
      <c r="C17" s="27" t="s">
        <v>53</v>
      </c>
      <c r="D17" s="51">
        <v>357028</v>
      </c>
      <c r="E17" s="51">
        <v>386706</v>
      </c>
      <c r="F17" s="57">
        <f t="shared" si="0"/>
        <v>29678</v>
      </c>
      <c r="G17" s="38">
        <f t="shared" si="1"/>
        <v>8.3125133042786556E-2</v>
      </c>
    </row>
    <row r="18" spans="2:10" ht="17.25" x14ac:dyDescent="0.3">
      <c r="C18" s="27" t="s">
        <v>99</v>
      </c>
      <c r="D18" s="51">
        <v>392395</v>
      </c>
      <c r="E18" s="51">
        <v>405292</v>
      </c>
      <c r="F18" s="57">
        <f t="shared" si="0"/>
        <v>12897</v>
      </c>
      <c r="G18" s="38">
        <f t="shared" si="1"/>
        <v>3.2867391276647256E-2</v>
      </c>
    </row>
    <row r="19" spans="2:10" ht="15.75" x14ac:dyDescent="0.3">
      <c r="C19" s="27" t="s">
        <v>55</v>
      </c>
      <c r="D19" s="51">
        <v>1946594</v>
      </c>
      <c r="E19" s="51">
        <v>2096196</v>
      </c>
      <c r="F19" s="57">
        <f>E19-D19</f>
        <v>149602</v>
      </c>
      <c r="G19" s="38">
        <f t="shared" si="1"/>
        <v>7.6853211301380772E-2</v>
      </c>
    </row>
    <row r="20" spans="2:10" ht="15.75" x14ac:dyDescent="0.3">
      <c r="C20" s="27" t="s">
        <v>56</v>
      </c>
      <c r="D20" s="51">
        <v>19593</v>
      </c>
      <c r="E20" s="51">
        <v>19974</v>
      </c>
      <c r="F20" s="57">
        <f t="shared" si="0"/>
        <v>381</v>
      </c>
      <c r="G20" s="38">
        <f t="shared" si="1"/>
        <v>1.9445720410350635E-2</v>
      </c>
    </row>
    <row r="21" spans="2:10" ht="15.75" x14ac:dyDescent="0.3">
      <c r="C21" s="27" t="s">
        <v>57</v>
      </c>
      <c r="D21" s="51">
        <v>20835</v>
      </c>
      <c r="E21" s="51">
        <v>21411</v>
      </c>
      <c r="F21" s="57">
        <f t="shared" si="0"/>
        <v>576</v>
      </c>
      <c r="G21" s="38">
        <f t="shared" si="1"/>
        <v>2.7645788336933045E-2</v>
      </c>
    </row>
    <row r="22" spans="2:10" ht="17.25" x14ac:dyDescent="0.3">
      <c r="C22" s="27" t="s">
        <v>100</v>
      </c>
      <c r="D22" s="51">
        <v>15391</v>
      </c>
      <c r="E22" s="51">
        <v>15845</v>
      </c>
      <c r="F22" s="57">
        <f t="shared" si="0"/>
        <v>454</v>
      </c>
      <c r="G22" s="38">
        <f t="shared" si="1"/>
        <v>2.9497758430251445E-2</v>
      </c>
    </row>
    <row r="23" spans="2:10" ht="15.75" x14ac:dyDescent="0.3">
      <c r="C23" s="30" t="s">
        <v>50</v>
      </c>
      <c r="D23" s="120">
        <f>SUM(D15:D22)</f>
        <v>3612964</v>
      </c>
      <c r="E23" s="120">
        <f>SUM(E15:E22)</f>
        <v>3854038</v>
      </c>
      <c r="F23" s="120">
        <f>E23-D23</f>
        <v>241074</v>
      </c>
      <c r="G23" s="126">
        <f>+F23/D23</f>
        <v>6.672471688065533E-2</v>
      </c>
    </row>
    <row r="24" spans="2:10" ht="6.75" customHeight="1" x14ac:dyDescent="0.25">
      <c r="C24" s="133"/>
      <c r="D24" s="133"/>
      <c r="E24" s="133"/>
      <c r="F24" s="133"/>
      <c r="G24" s="133"/>
    </row>
    <row r="25" spans="2:10" x14ac:dyDescent="0.25">
      <c r="C25" s="133" t="s">
        <v>268</v>
      </c>
      <c r="D25" s="133"/>
      <c r="E25" s="133"/>
      <c r="F25" s="133"/>
      <c r="G25" s="133"/>
    </row>
    <row r="26" spans="2:10" x14ac:dyDescent="0.25">
      <c r="C26" s="133" t="s">
        <v>39</v>
      </c>
      <c r="D26" s="133"/>
      <c r="E26" s="133"/>
      <c r="F26" s="133"/>
      <c r="G26" s="133"/>
    </row>
    <row r="27" spans="2:10" x14ac:dyDescent="0.25">
      <c r="C27" s="133" t="s">
        <v>40</v>
      </c>
      <c r="D27" s="133"/>
      <c r="E27" s="133"/>
      <c r="F27" s="133"/>
      <c r="G27" s="133"/>
    </row>
    <row r="28" spans="2:10" x14ac:dyDescent="0.25">
      <c r="C28" s="133" t="s">
        <v>41</v>
      </c>
      <c r="D28" s="133"/>
      <c r="E28" s="133"/>
      <c r="F28" s="133"/>
      <c r="G28" s="133"/>
    </row>
    <row r="29" spans="2:10" x14ac:dyDescent="0.25">
      <c r="C29" s="123" t="s">
        <v>285</v>
      </c>
      <c r="D29" s="123"/>
      <c r="E29" s="123"/>
      <c r="F29" s="123"/>
      <c r="G29" s="123"/>
    </row>
    <row r="30" spans="2:10" x14ac:dyDescent="0.25">
      <c r="C30" s="133" t="s">
        <v>286</v>
      </c>
      <c r="D30" s="133"/>
      <c r="E30" s="133"/>
      <c r="F30" s="133"/>
      <c r="G30" s="133"/>
    </row>
    <row r="31" spans="2:10" ht="18" customHeight="1" x14ac:dyDescent="0.25"/>
    <row r="32" spans="2:10" ht="40.5" customHeight="1" x14ac:dyDescent="0.25">
      <c r="B32" s="138" t="s">
        <v>288</v>
      </c>
      <c r="C32" s="138"/>
      <c r="D32" s="138"/>
      <c r="E32" s="138"/>
      <c r="F32" s="138"/>
      <c r="G32" s="138"/>
      <c r="H32" s="138"/>
      <c r="I32" s="138"/>
      <c r="J32" s="138"/>
    </row>
    <row r="33" spans="3:7" ht="20.25" customHeight="1" x14ac:dyDescent="0.25"/>
    <row r="34" spans="3:7" x14ac:dyDescent="0.25">
      <c r="C34" s="134" t="s">
        <v>42</v>
      </c>
      <c r="D34" s="134"/>
      <c r="E34" s="134"/>
      <c r="F34" s="134"/>
      <c r="G34" s="134"/>
    </row>
    <row r="35" spans="3:7" x14ac:dyDescent="0.25">
      <c r="C35" s="134" t="s">
        <v>43</v>
      </c>
      <c r="D35" s="134"/>
      <c r="E35" s="134"/>
      <c r="F35" s="134"/>
      <c r="G35" s="134"/>
    </row>
    <row r="36" spans="3:7" x14ac:dyDescent="0.25">
      <c r="C36" s="135" t="s">
        <v>289</v>
      </c>
      <c r="D36" s="135"/>
      <c r="E36" s="135"/>
      <c r="F36" s="135"/>
      <c r="G36" s="135"/>
    </row>
    <row r="37" spans="3:7" ht="13.5" customHeight="1" x14ac:dyDescent="0.25"/>
    <row r="49" spans="3:7" ht="7.5" customHeight="1" x14ac:dyDescent="0.25"/>
    <row r="50" spans="3:7" x14ac:dyDescent="0.25">
      <c r="C50" s="133" t="s">
        <v>285</v>
      </c>
      <c r="D50" s="133"/>
      <c r="E50" s="133"/>
      <c r="F50" s="133"/>
      <c r="G50" s="133"/>
    </row>
    <row r="51" spans="3:7" x14ac:dyDescent="0.25">
      <c r="C51" s="133" t="s">
        <v>286</v>
      </c>
      <c r="D51" s="133"/>
      <c r="E51" s="133"/>
      <c r="F51" s="133"/>
      <c r="G51" s="133"/>
    </row>
  </sheetData>
  <mergeCells count="20">
    <mergeCell ref="B5:J5"/>
    <mergeCell ref="B32:J32"/>
    <mergeCell ref="C25:G25"/>
    <mergeCell ref="C8:G8"/>
    <mergeCell ref="C9:G9"/>
    <mergeCell ref="C10:G10"/>
    <mergeCell ref="F13:G13"/>
    <mergeCell ref="C24:G24"/>
    <mergeCell ref="C51:G51"/>
    <mergeCell ref="C34:G34"/>
    <mergeCell ref="C35:G35"/>
    <mergeCell ref="C36:G36"/>
    <mergeCell ref="E13:E14"/>
    <mergeCell ref="C26:G26"/>
    <mergeCell ref="C27:G27"/>
    <mergeCell ref="C28:G28"/>
    <mergeCell ref="C30:G30"/>
    <mergeCell ref="C50:G50"/>
    <mergeCell ref="C13:C14"/>
    <mergeCell ref="D13:D14"/>
  </mergeCells>
  <pageMargins left="0.7" right="0.7" top="0.75" bottom="0.75" header="0.3" footer="0.3"/>
  <pageSetup orientation="portrait" r:id="rId1"/>
  <ignoredErrors>
    <ignoredError sqref="D23:E23"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2"/>
  <sheetViews>
    <sheetView showGridLines="0" workbookViewId="0">
      <selection activeCell="D15" sqref="D15"/>
    </sheetView>
  </sheetViews>
  <sheetFormatPr defaultRowHeight="15" x14ac:dyDescent="0.25"/>
  <cols>
    <col min="1" max="1" width="6.42578125" customWidth="1"/>
    <col min="2" max="2" width="88.28515625" customWidth="1"/>
  </cols>
  <sheetData>
    <row r="2" spans="2:2" x14ac:dyDescent="0.25">
      <c r="B2" s="20"/>
    </row>
    <row r="3" spans="2:2" ht="18" x14ac:dyDescent="0.25">
      <c r="B3" s="5" t="s">
        <v>10</v>
      </c>
    </row>
    <row r="5" spans="2:2" ht="45" x14ac:dyDescent="0.25">
      <c r="B5" s="14" t="s">
        <v>290</v>
      </c>
    </row>
    <row r="6" spans="2:2" ht="18" customHeight="1" x14ac:dyDescent="0.25"/>
    <row r="7" spans="2:2" x14ac:dyDescent="0.25">
      <c r="B7" s="22" t="s">
        <v>44</v>
      </c>
    </row>
    <row r="8" spans="2:2" x14ac:dyDescent="0.25">
      <c r="B8" s="22" t="s">
        <v>36</v>
      </c>
    </row>
    <row r="9" spans="2:2" x14ac:dyDescent="0.25">
      <c r="B9" s="22" t="s">
        <v>45</v>
      </c>
    </row>
    <row r="10" spans="2:2" x14ac:dyDescent="0.25">
      <c r="B10" s="23" t="s">
        <v>291</v>
      </c>
    </row>
    <row r="41" spans="2:2" x14ac:dyDescent="0.25">
      <c r="B41" s="20" t="s">
        <v>292</v>
      </c>
    </row>
    <row r="42" spans="2:2" x14ac:dyDescent="0.25">
      <c r="B42" s="20" t="s">
        <v>286</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9"/>
  <sheetViews>
    <sheetView showGridLines="0" topLeftCell="A31" workbookViewId="0">
      <selection activeCell="G19" sqref="G19"/>
    </sheetView>
  </sheetViews>
  <sheetFormatPr defaultRowHeight="15" x14ac:dyDescent="0.25"/>
  <cols>
    <col min="1" max="1" width="6.5703125" customWidth="1"/>
    <col min="2" max="2" width="23.28515625" bestFit="1" customWidth="1"/>
    <col min="3" max="3" width="11.5703125" bestFit="1" customWidth="1"/>
    <col min="4" max="4" width="10" bestFit="1" customWidth="1"/>
    <col min="7" max="7" width="11.85546875" bestFit="1" customWidth="1"/>
  </cols>
  <sheetData>
    <row r="3" spans="2:12" ht="55.5" customHeight="1" x14ac:dyDescent="0.25">
      <c r="B3" s="138" t="s">
        <v>293</v>
      </c>
      <c r="C3" s="138"/>
      <c r="D3" s="138"/>
      <c r="E3" s="138"/>
      <c r="F3" s="138"/>
      <c r="G3" s="138"/>
      <c r="H3" s="138"/>
      <c r="I3" s="138"/>
      <c r="J3" s="138"/>
      <c r="K3" s="138"/>
      <c r="L3" s="14"/>
    </row>
    <row r="4" spans="2:12" ht="5.25" customHeight="1" x14ac:dyDescent="0.25"/>
    <row r="5" spans="2:12" ht="64.5" customHeight="1" x14ac:dyDescent="0.25">
      <c r="B5" s="138" t="s">
        <v>294</v>
      </c>
      <c r="C5" s="138"/>
      <c r="D5" s="138"/>
      <c r="E5" s="138"/>
      <c r="F5" s="138"/>
      <c r="G5" s="138"/>
      <c r="H5" s="138"/>
      <c r="I5" s="138"/>
      <c r="J5" s="138"/>
      <c r="K5" s="138"/>
      <c r="L5" s="14"/>
    </row>
    <row r="6" spans="2:12" ht="7.5" customHeight="1" x14ac:dyDescent="0.25"/>
    <row r="7" spans="2:12" ht="12" customHeight="1" x14ac:dyDescent="0.25">
      <c r="B7" s="134" t="s">
        <v>46</v>
      </c>
      <c r="C7" s="134"/>
      <c r="D7" s="134"/>
      <c r="E7" s="134"/>
      <c r="F7" s="134"/>
      <c r="G7" s="134"/>
      <c r="H7" s="134"/>
      <c r="I7" s="134"/>
      <c r="J7" s="134"/>
      <c r="K7" s="134"/>
      <c r="L7" s="35"/>
    </row>
    <row r="8" spans="2:12" ht="11.25" customHeight="1" x14ac:dyDescent="0.25">
      <c r="B8" s="134" t="s">
        <v>36</v>
      </c>
      <c r="C8" s="134"/>
      <c r="D8" s="134"/>
      <c r="E8" s="134"/>
      <c r="F8" s="134"/>
      <c r="G8" s="134"/>
      <c r="H8" s="134"/>
      <c r="I8" s="134"/>
      <c r="J8" s="134"/>
      <c r="K8" s="134"/>
      <c r="L8" s="35"/>
    </row>
    <row r="9" spans="2:12" ht="12" customHeight="1" x14ac:dyDescent="0.25">
      <c r="B9" s="134" t="s">
        <v>47</v>
      </c>
      <c r="C9" s="134"/>
      <c r="D9" s="134"/>
      <c r="E9" s="134"/>
      <c r="F9" s="134"/>
      <c r="G9" s="134"/>
      <c r="H9" s="134"/>
      <c r="I9" s="134"/>
      <c r="J9" s="134"/>
      <c r="K9" s="134"/>
      <c r="L9" s="35"/>
    </row>
    <row r="10" spans="2:12" ht="12" customHeight="1" x14ac:dyDescent="0.25">
      <c r="B10" s="135" t="s">
        <v>291</v>
      </c>
      <c r="C10" s="135"/>
      <c r="D10" s="135"/>
      <c r="E10" s="135"/>
      <c r="F10" s="135"/>
      <c r="G10" s="135"/>
      <c r="H10" s="135"/>
      <c r="I10" s="135"/>
      <c r="J10" s="135"/>
      <c r="K10" s="135"/>
      <c r="L10" s="31"/>
    </row>
    <row r="11" spans="2:12" ht="5.25" customHeight="1" x14ac:dyDescent="0.25"/>
    <row r="12" spans="2:12" ht="15.75" x14ac:dyDescent="0.3">
      <c r="B12" s="141" t="s">
        <v>48</v>
      </c>
      <c r="C12" s="139" t="s">
        <v>49</v>
      </c>
      <c r="D12" s="140"/>
      <c r="E12" s="140"/>
      <c r="F12" s="140"/>
      <c r="G12" s="140"/>
      <c r="H12" s="140"/>
      <c r="I12" s="140"/>
      <c r="J12" s="142"/>
      <c r="K12" s="143" t="s">
        <v>50</v>
      </c>
    </row>
    <row r="13" spans="2:12" ht="45" x14ac:dyDescent="0.25">
      <c r="B13" s="141"/>
      <c r="C13" s="25" t="s">
        <v>51</v>
      </c>
      <c r="D13" s="25" t="s">
        <v>52</v>
      </c>
      <c r="E13" s="25" t="s">
        <v>53</v>
      </c>
      <c r="F13" s="25" t="s">
        <v>54</v>
      </c>
      <c r="G13" s="25" t="s">
        <v>55</v>
      </c>
      <c r="H13" s="25" t="s">
        <v>56</v>
      </c>
      <c r="I13" s="26" t="s">
        <v>57</v>
      </c>
      <c r="J13" s="25" t="s">
        <v>58</v>
      </c>
      <c r="K13" s="143"/>
    </row>
    <row r="14" spans="2:12" ht="15.75" x14ac:dyDescent="0.3">
      <c r="B14" s="27" t="s">
        <v>59</v>
      </c>
      <c r="C14" s="38">
        <v>1.2699895493976878E-2</v>
      </c>
      <c r="D14" s="38">
        <v>3.2016759840143919E-2</v>
      </c>
      <c r="E14" s="38">
        <v>2.4854477359384518E-2</v>
      </c>
      <c r="F14" s="38">
        <v>2.3098732701516311E-2</v>
      </c>
      <c r="G14" s="38">
        <v>4.0169658732375102E-2</v>
      </c>
      <c r="H14" s="38">
        <v>2.7318770143756076E-2</v>
      </c>
      <c r="I14" s="38">
        <v>1.4342591260133352E-2</v>
      </c>
      <c r="J14" s="38">
        <v>1.2242771555092472E-2</v>
      </c>
      <c r="K14" s="38">
        <v>3.0362489982373449E-2</v>
      </c>
    </row>
    <row r="15" spans="2:12" ht="15.75" x14ac:dyDescent="0.3">
      <c r="B15" s="28" t="s">
        <v>60</v>
      </c>
      <c r="C15" s="38">
        <v>6.8052860999161082E-3</v>
      </c>
      <c r="D15" s="38">
        <v>9.734825627070785E-3</v>
      </c>
      <c r="E15" s="38">
        <v>7.811971211334973E-3</v>
      </c>
      <c r="F15" s="38">
        <v>1.2974661700076953E-2</v>
      </c>
      <c r="G15" s="38">
        <v>1.5506633404735197E-2</v>
      </c>
      <c r="H15" s="38">
        <v>1.3250115107177572E-2</v>
      </c>
      <c r="I15" s="38">
        <v>5.1326329927567516E-3</v>
      </c>
      <c r="J15" s="38">
        <v>5.4701745246157852E-3</v>
      </c>
      <c r="K15" s="38">
        <v>1.2346410364457182E-2</v>
      </c>
    </row>
    <row r="16" spans="2:12" ht="15.75" x14ac:dyDescent="0.3">
      <c r="B16" s="28" t="s">
        <v>61</v>
      </c>
      <c r="C16" s="38">
        <v>2.7542099227229493E-3</v>
      </c>
      <c r="D16" s="38">
        <v>4.9869633036924025E-3</v>
      </c>
      <c r="E16" s="38">
        <v>3.4942354984996505E-3</v>
      </c>
      <c r="F16" s="38">
        <v>3.0934661393286923E-3</v>
      </c>
      <c r="G16" s="38">
        <v>4.8311967378761147E-3</v>
      </c>
      <c r="H16" s="38">
        <v>6.2413669616820993E-3</v>
      </c>
      <c r="I16" s="38">
        <v>1.0553077181369023E-3</v>
      </c>
      <c r="J16" s="38">
        <v>1.041938004688721E-3</v>
      </c>
      <c r="K16" s="38">
        <v>4.0372292446513979E-3</v>
      </c>
    </row>
    <row r="17" spans="2:11" ht="15.75" x14ac:dyDescent="0.3">
      <c r="B17" s="28" t="s">
        <v>62</v>
      </c>
      <c r="C17" s="38">
        <v>5.3844738754512608E-3</v>
      </c>
      <c r="D17" s="38">
        <v>7.8789465893953029E-3</v>
      </c>
      <c r="E17" s="38">
        <v>8.0404079146267175E-3</v>
      </c>
      <c r="F17" s="38">
        <v>7.7106560960457319E-3</v>
      </c>
      <c r="G17" s="38">
        <v>1.4001629813840313E-2</v>
      </c>
      <c r="H17" s="38">
        <v>1.0538701591036988E-2</v>
      </c>
      <c r="I17" s="38">
        <v>2.9740490238403606E-3</v>
      </c>
      <c r="J17" s="38">
        <v>7.2284449075280021E-3</v>
      </c>
      <c r="K17" s="38">
        <v>1.0615330964497642E-2</v>
      </c>
    </row>
    <row r="18" spans="2:11" ht="15.75" x14ac:dyDescent="0.3">
      <c r="B18" s="28" t="s">
        <v>63</v>
      </c>
      <c r="C18" s="38">
        <v>3.0073206403962095E-3</v>
      </c>
      <c r="D18" s="38">
        <v>2.5617962176502068E-3</v>
      </c>
      <c r="E18" s="38">
        <v>4.554633034767502E-3</v>
      </c>
      <c r="F18" s="38">
        <v>5.7497564854134126E-3</v>
      </c>
      <c r="G18" s="38">
        <v>6.0387359009921896E-3</v>
      </c>
      <c r="H18" s="38">
        <v>5.2181920499309361E-3</v>
      </c>
      <c r="I18" s="38">
        <v>4.7968532642586464E-3</v>
      </c>
      <c r="J18" s="38">
        <v>2.018754884084397E-3</v>
      </c>
      <c r="K18" s="38">
        <v>5.0965548306476224E-3</v>
      </c>
    </row>
    <row r="19" spans="2:11" ht="15.75" x14ac:dyDescent="0.3">
      <c r="B19" s="28" t="s">
        <v>64</v>
      </c>
      <c r="C19" s="38">
        <v>0.38337662744320339</v>
      </c>
      <c r="D19" s="38">
        <v>0.34666226417242596</v>
      </c>
      <c r="E19" s="38">
        <v>0.30500812219389484</v>
      </c>
      <c r="F19" s="38">
        <v>0.35566679534804052</v>
      </c>
      <c r="G19" s="38">
        <v>0.16874085699917676</v>
      </c>
      <c r="H19" s="38">
        <v>0.32982043280298767</v>
      </c>
      <c r="I19" s="38">
        <v>0.4915335539885835</v>
      </c>
      <c r="J19" s="38">
        <v>0.54871060171919772</v>
      </c>
      <c r="K19" s="38">
        <v>0.25739991035830967</v>
      </c>
    </row>
    <row r="20" spans="2:11" ht="15.75" x14ac:dyDescent="0.3">
      <c r="B20" s="28" t="s">
        <v>65</v>
      </c>
      <c r="C20" s="38">
        <v>2.1770131108742367E-2</v>
      </c>
      <c r="D20" s="38">
        <v>1.9560737341880245E-2</v>
      </c>
      <c r="E20" s="38">
        <v>1.9986801434920921E-2</v>
      </c>
      <c r="F20" s="38">
        <v>2.8326946135340422E-2</v>
      </c>
      <c r="G20" s="38">
        <v>4.5952533622061045E-2</v>
      </c>
      <c r="H20" s="38">
        <v>2.1384355655599326E-2</v>
      </c>
      <c r="I20" s="38">
        <v>4.3411522041540751E-2</v>
      </c>
      <c r="J20" s="38">
        <v>1.0810106798645481E-2</v>
      </c>
      <c r="K20" s="38">
        <v>3.532659418580867E-2</v>
      </c>
    </row>
    <row r="21" spans="2:11" ht="15.75" x14ac:dyDescent="0.3">
      <c r="B21" s="28" t="s">
        <v>66</v>
      </c>
      <c r="C21" s="38">
        <v>1.8304862726576496E-3</v>
      </c>
      <c r="D21" s="38">
        <v>2.9830693734415738E-3</v>
      </c>
      <c r="E21" s="38">
        <v>3.449112199083997E-3</v>
      </c>
      <c r="F21" s="38">
        <v>4.7578020539592531E-3</v>
      </c>
      <c r="G21" s="38">
        <v>8.8968906126571119E-3</v>
      </c>
      <c r="H21" s="38">
        <v>4.9112395764055869E-3</v>
      </c>
      <c r="I21" s="38">
        <v>2.9260804911977745E-3</v>
      </c>
      <c r="J21" s="38">
        <v>9.76816879395676E-4</v>
      </c>
      <c r="K21" s="38">
        <v>6.1556009849408665E-3</v>
      </c>
    </row>
    <row r="22" spans="2:11" ht="15.75" x14ac:dyDescent="0.3">
      <c r="B22" s="28" t="s">
        <v>67</v>
      </c>
      <c r="C22" s="38">
        <v>1.9661744924412529E-3</v>
      </c>
      <c r="D22" s="38">
        <v>1.8331075157408145E-3</v>
      </c>
      <c r="E22" s="38">
        <v>2.0897728041874421E-3</v>
      </c>
      <c r="F22" s="38">
        <v>2.2549067230478565E-3</v>
      </c>
      <c r="G22" s="38">
        <v>2.9559227403754395E-3</v>
      </c>
      <c r="H22" s="38">
        <v>2.8648897529032586E-3</v>
      </c>
      <c r="I22" s="38">
        <v>1.9187413057034585E-3</v>
      </c>
      <c r="J22" s="38">
        <v>1.2373013805678562E-3</v>
      </c>
      <c r="K22" s="38">
        <v>2.5400341800859085E-3</v>
      </c>
    </row>
    <row r="23" spans="2:11" ht="15.75" x14ac:dyDescent="0.3">
      <c r="B23" s="28" t="s">
        <v>68</v>
      </c>
      <c r="C23" s="38">
        <v>1.8544926500039794E-2</v>
      </c>
      <c r="D23" s="38">
        <v>1.6133623290712634E-2</v>
      </c>
      <c r="E23" s="38">
        <v>2.441170498386842E-2</v>
      </c>
      <c r="F23" s="38">
        <v>2.7306869284437821E-2</v>
      </c>
      <c r="G23" s="38">
        <v>2.9119791317262975E-2</v>
      </c>
      <c r="H23" s="38">
        <v>2.061697447178595E-2</v>
      </c>
      <c r="I23" s="38">
        <v>8.0107449513119391E-3</v>
      </c>
      <c r="J23" s="38">
        <v>8.7913519145610842E-3</v>
      </c>
      <c r="K23" s="38">
        <v>2.5614945348747531E-2</v>
      </c>
    </row>
    <row r="24" spans="2:11" ht="15.75" x14ac:dyDescent="0.3">
      <c r="B24" s="28" t="s">
        <v>69</v>
      </c>
      <c r="C24" s="38">
        <v>2.7137643956720676E-3</v>
      </c>
      <c r="D24" s="38">
        <v>5.6017943959284517E-3</v>
      </c>
      <c r="E24" s="38">
        <v>4.3995216930261937E-3</v>
      </c>
      <c r="F24" s="38">
        <v>6.0872255187947241E-3</v>
      </c>
      <c r="G24" s="38">
        <v>1.0339489078843155E-2</v>
      </c>
      <c r="H24" s="38">
        <v>7.0087481454954728E-3</v>
      </c>
      <c r="I24" s="38">
        <v>6.6676260373195184E-3</v>
      </c>
      <c r="J24" s="38">
        <v>2.018754884084397E-3</v>
      </c>
      <c r="K24" s="38">
        <v>7.4613853329652284E-3</v>
      </c>
    </row>
    <row r="25" spans="2:11" ht="15.75" x14ac:dyDescent="0.3">
      <c r="B25" s="28" t="s">
        <v>70</v>
      </c>
      <c r="C25" s="38">
        <v>2.0627218795949706E-3</v>
      </c>
      <c r="D25" s="38">
        <v>3.7459153582529688E-3</v>
      </c>
      <c r="E25" s="38">
        <v>2.2928276515578818E-3</v>
      </c>
      <c r="F25" s="38">
        <v>2.4210846561522905E-3</v>
      </c>
      <c r="G25" s="38">
        <v>2.2372237208119531E-3</v>
      </c>
      <c r="H25" s="38">
        <v>3.2230009720161661E-3</v>
      </c>
      <c r="I25" s="38">
        <v>8.1546505492396991E-4</v>
      </c>
      <c r="J25" s="38">
        <v>1.1070591299817661E-3</v>
      </c>
      <c r="K25" s="38">
        <v>2.2547344113435859E-3</v>
      </c>
    </row>
    <row r="26" spans="2:11" ht="15.75" x14ac:dyDescent="0.3">
      <c r="B26" s="28" t="s">
        <v>71</v>
      </c>
      <c r="C26" s="38">
        <v>1.4870907010514533E-2</v>
      </c>
      <c r="D26" s="38">
        <v>2.4194742055585285E-2</v>
      </c>
      <c r="E26" s="38">
        <v>1.9792207206190918E-2</v>
      </c>
      <c r="F26" s="38">
        <v>1.6441389042994067E-2</v>
      </c>
      <c r="G26" s="38">
        <v>3.6833064731275733E-2</v>
      </c>
      <c r="H26" s="38">
        <v>1.8826418376221416E-2</v>
      </c>
      <c r="I26" s="38">
        <v>1.870772773060872E-2</v>
      </c>
      <c r="J26" s="38">
        <v>1.1461318051575931E-2</v>
      </c>
      <c r="K26" s="38">
        <v>2.7589130330299451E-2</v>
      </c>
    </row>
    <row r="27" spans="2:11" ht="15.75" x14ac:dyDescent="0.3">
      <c r="B27" s="28" t="s">
        <v>72</v>
      </c>
      <c r="C27" s="38">
        <v>2.8575417208658475E-2</v>
      </c>
      <c r="D27" s="38">
        <v>2.4468000318801308E-2</v>
      </c>
      <c r="E27" s="38">
        <v>3.7229542224127429E-2</v>
      </c>
      <c r="F27" s="38">
        <v>3.9036474778024632E-2</v>
      </c>
      <c r="G27" s="38">
        <v>7.6679776943282582E-2</v>
      </c>
      <c r="H27" s="38">
        <v>4.4610426152350745E-2</v>
      </c>
      <c r="I27" s="38">
        <v>4.8879934762795604E-2</v>
      </c>
      <c r="J27" s="38">
        <v>1.5303464443865589E-2</v>
      </c>
      <c r="K27" s="38">
        <v>5.647202944539513E-2</v>
      </c>
    </row>
    <row r="28" spans="2:11" ht="15.75" x14ac:dyDescent="0.3">
      <c r="B28" s="28" t="s">
        <v>73</v>
      </c>
      <c r="C28" s="38">
        <v>6.7870203780221617E-3</v>
      </c>
      <c r="D28" s="38">
        <v>6.6720559268578714E-3</v>
      </c>
      <c r="E28" s="38">
        <v>9.0444013266250036E-3</v>
      </c>
      <c r="F28" s="38">
        <v>1.099586600434108E-2</v>
      </c>
      <c r="G28" s="38">
        <v>2.2661900995309736E-2</v>
      </c>
      <c r="H28" s="38">
        <v>1.4375607510103852E-2</v>
      </c>
      <c r="I28" s="38">
        <v>1.3047440878783519E-2</v>
      </c>
      <c r="J28" s="38">
        <v>2.2141182599635322E-3</v>
      </c>
      <c r="K28" s="38">
        <v>1.6056145653216315E-2</v>
      </c>
    </row>
    <row r="29" spans="2:11" ht="15.75" x14ac:dyDescent="0.3">
      <c r="B29" s="28" t="s">
        <v>74</v>
      </c>
      <c r="C29" s="38">
        <v>1.0417984951654548E-2</v>
      </c>
      <c r="D29" s="38">
        <v>1.2945610219859044E-2</v>
      </c>
      <c r="E29" s="38">
        <v>1.5680346546939512E-2</v>
      </c>
      <c r="F29" s="38">
        <v>1.2366194806556104E-2</v>
      </c>
      <c r="G29" s="38">
        <v>2.967155662823031E-2</v>
      </c>
      <c r="H29" s="38">
        <v>1.9440323323272113E-2</v>
      </c>
      <c r="I29" s="38">
        <v>9.4498009305895338E-3</v>
      </c>
      <c r="J29" s="38">
        <v>7.8796561604584526E-3</v>
      </c>
      <c r="K29" s="38">
        <v>2.1592525984354061E-2</v>
      </c>
    </row>
    <row r="30" spans="2:11" ht="15.75" x14ac:dyDescent="0.3">
      <c r="B30" s="28" t="s">
        <v>75</v>
      </c>
      <c r="C30" s="38">
        <v>5.9585394206895835E-3</v>
      </c>
      <c r="D30" s="38">
        <v>9.734825627070785E-3</v>
      </c>
      <c r="E30" s="38">
        <v>7.6427588385262731E-3</v>
      </c>
      <c r="F30" s="38">
        <v>9.0247400593638713E-3</v>
      </c>
      <c r="G30" s="38">
        <v>9.6899557391653002E-3</v>
      </c>
      <c r="H30" s="38">
        <v>9.6178441704609409E-3</v>
      </c>
      <c r="I30" s="38">
        <v>4.2212308725476091E-3</v>
      </c>
      <c r="J30" s="38">
        <v>1.6931492576191716E-3</v>
      </c>
      <c r="K30" s="38">
        <v>8.5497718160713471E-3</v>
      </c>
    </row>
    <row r="31" spans="2:11" ht="15.75" x14ac:dyDescent="0.3">
      <c r="B31" s="28" t="s">
        <v>76</v>
      </c>
      <c r="C31" s="38">
        <v>5.2331293226157037E-3</v>
      </c>
      <c r="D31" s="38">
        <v>4.0533309043709938E-3</v>
      </c>
      <c r="E31" s="38">
        <v>8.3788326602441173E-3</v>
      </c>
      <c r="F31" s="38">
        <v>1.078622615027087E-2</v>
      </c>
      <c r="G31" s="38">
        <v>4.4702870999766497E-2</v>
      </c>
      <c r="H31" s="38">
        <v>9.259732951348033E-3</v>
      </c>
      <c r="I31" s="38">
        <v>2.2161462080874945E-2</v>
      </c>
      <c r="J31" s="38">
        <v>5.6655379004949208E-3</v>
      </c>
      <c r="K31" s="38">
        <v>2.7453326522651294E-2</v>
      </c>
    </row>
    <row r="32" spans="2:11" ht="15.75" x14ac:dyDescent="0.3">
      <c r="B32" s="28" t="s">
        <v>77</v>
      </c>
      <c r="C32" s="38">
        <v>1.1181231187937317E-3</v>
      </c>
      <c r="D32" s="38">
        <v>1.4232201209167816E-3</v>
      </c>
      <c r="E32" s="38">
        <v>1.2549917649978567E-3</v>
      </c>
      <c r="F32" s="38">
        <v>1.6464398295270065E-3</v>
      </c>
      <c r="G32" s="38">
        <v>1.2049389495865401E-3</v>
      </c>
      <c r="H32" s="38">
        <v>2.8648897529032586E-3</v>
      </c>
      <c r="I32" s="38">
        <v>3.3577972849810524E-4</v>
      </c>
      <c r="J32" s="38">
        <v>1.7582703829122166E-3</v>
      </c>
      <c r="K32" s="38">
        <v>1.2512951659433111E-3</v>
      </c>
    </row>
    <row r="33" spans="2:11" ht="15.75" x14ac:dyDescent="0.3">
      <c r="B33" s="28" t="s">
        <v>78</v>
      </c>
      <c r="C33" s="38">
        <v>9.5999415496899401E-3</v>
      </c>
      <c r="D33" s="38">
        <v>1.4129729360461807E-2</v>
      </c>
      <c r="E33" s="38">
        <v>1.2414547751731607E-2</v>
      </c>
      <c r="F33" s="38">
        <v>1.3953833213600003E-2</v>
      </c>
      <c r="G33" s="38">
        <v>1.7323662619174288E-2</v>
      </c>
      <c r="H33" s="38">
        <v>1.8468307157108507E-2</v>
      </c>
      <c r="I33" s="38">
        <v>5.3245071233270977E-3</v>
      </c>
      <c r="J33" s="38">
        <v>1.067986454805939E-2</v>
      </c>
      <c r="K33" s="38">
        <v>1.4644177258059648E-2</v>
      </c>
    </row>
    <row r="34" spans="2:11" ht="15.75" x14ac:dyDescent="0.3">
      <c r="B34" s="28" t="s">
        <v>79</v>
      </c>
      <c r="C34" s="38">
        <v>2.0178403915127017E-2</v>
      </c>
      <c r="D34" s="38">
        <v>2.8794589486388324E-2</v>
      </c>
      <c r="E34" s="38">
        <v>3.8148929449721362E-2</v>
      </c>
      <c r="F34" s="38">
        <v>2.6317471436569883E-2</v>
      </c>
      <c r="G34" s="38">
        <v>3.0784968061577218E-2</v>
      </c>
      <c r="H34" s="38">
        <v>2.9620913695196194E-2</v>
      </c>
      <c r="I34" s="38">
        <v>1.1992133160646616E-2</v>
      </c>
      <c r="J34" s="38">
        <v>1.966657983849961E-2</v>
      </c>
      <c r="K34" s="38">
        <v>2.8542271869163371E-2</v>
      </c>
    </row>
    <row r="35" spans="2:11" ht="15.75" x14ac:dyDescent="0.3">
      <c r="B35" s="28" t="s">
        <v>80</v>
      </c>
      <c r="C35" s="38">
        <v>8.2613250737478515E-3</v>
      </c>
      <c r="D35" s="38">
        <v>8.0155757210033131E-3</v>
      </c>
      <c r="E35" s="38">
        <v>1.0522189382487647E-2</v>
      </c>
      <c r="F35" s="38">
        <v>1.0893602660892197E-2</v>
      </c>
      <c r="G35" s="38">
        <v>1.7739696783899892E-2</v>
      </c>
      <c r="H35" s="38">
        <v>1.0385225354274313E-2</v>
      </c>
      <c r="I35" s="38">
        <v>9.2099582673766008E-3</v>
      </c>
      <c r="J35" s="38">
        <v>3.0606928887731179E-3</v>
      </c>
      <c r="K35" s="38">
        <v>1.3854782697141861E-2</v>
      </c>
    </row>
    <row r="36" spans="2:11" ht="15.75" x14ac:dyDescent="0.3">
      <c r="B36" s="28" t="s">
        <v>81</v>
      </c>
      <c r="C36" s="38">
        <v>2.4541302058938264E-3</v>
      </c>
      <c r="D36" s="38">
        <v>8.083890286807319E-3</v>
      </c>
      <c r="E36" s="38">
        <v>6.7938767682692962E-3</v>
      </c>
      <c r="F36" s="38">
        <v>4.9802248259605726E-3</v>
      </c>
      <c r="G36" s="38">
        <v>1.127556594947577E-2</v>
      </c>
      <c r="H36" s="38">
        <v>1.5961528623318157E-2</v>
      </c>
      <c r="I36" s="38">
        <v>2.4943636974144963E-3</v>
      </c>
      <c r="J36" s="38">
        <v>1.3024225058609013E-3</v>
      </c>
      <c r="K36" s="38">
        <v>8.107431430254405E-3</v>
      </c>
    </row>
    <row r="37" spans="2:11" ht="15.75" x14ac:dyDescent="0.3">
      <c r="B37" s="28" t="s">
        <v>82</v>
      </c>
      <c r="C37" s="38">
        <v>3.0308051399741409E-2</v>
      </c>
      <c r="D37" s="38">
        <v>3.289346343462865E-2</v>
      </c>
      <c r="E37" s="38">
        <v>3.5509216433905644E-2</v>
      </c>
      <c r="F37" s="38">
        <v>3.3659979496199637E-2</v>
      </c>
      <c r="G37" s="38">
        <v>5.6658652808568639E-2</v>
      </c>
      <c r="H37" s="38">
        <v>4.752647465084156E-2</v>
      </c>
      <c r="I37" s="38">
        <v>1.789226267568475E-2</v>
      </c>
      <c r="J37" s="38">
        <v>4.1286793435790572E-2</v>
      </c>
      <c r="K37" s="38">
        <v>4.5480862840389727E-2</v>
      </c>
    </row>
    <row r="38" spans="2:11" ht="15.75" x14ac:dyDescent="0.3">
      <c r="B38" s="28" t="s">
        <v>83</v>
      </c>
      <c r="C38" s="38">
        <v>2.1044721010668485E-3</v>
      </c>
      <c r="D38" s="38">
        <v>2.6528823053888805E-3</v>
      </c>
      <c r="E38" s="38">
        <v>3.6014033346118269E-3</v>
      </c>
      <c r="F38" s="38">
        <v>4.4433422728539394E-3</v>
      </c>
      <c r="G38" s="38">
        <v>5.3091159846046562E-3</v>
      </c>
      <c r="H38" s="38">
        <v>5.6274620146314009E-3</v>
      </c>
      <c r="I38" s="38">
        <v>1.1032762507794886E-3</v>
      </c>
      <c r="J38" s="38">
        <v>5.8609012763740558E-4</v>
      </c>
      <c r="K38" s="38">
        <v>4.2507150657279252E-3</v>
      </c>
    </row>
    <row r="39" spans="2:11" ht="15.75" x14ac:dyDescent="0.3">
      <c r="B39" s="28" t="s">
        <v>84</v>
      </c>
      <c r="C39" s="38">
        <v>1.0933339247948043E-2</v>
      </c>
      <c r="D39" s="38">
        <v>1.1294674879595578E-2</v>
      </c>
      <c r="E39" s="38">
        <v>1.1018545676059834E-2</v>
      </c>
      <c r="F39" s="38">
        <v>1.2568164909867646E-2</v>
      </c>
      <c r="G39" s="38">
        <v>1.9129250894083422E-2</v>
      </c>
      <c r="H39" s="38">
        <v>1.8314830920345831E-2</v>
      </c>
      <c r="I39" s="38">
        <v>1.9858972514030796E-2</v>
      </c>
      <c r="J39" s="38">
        <v>3.6467830164105238E-3</v>
      </c>
      <c r="K39" s="38">
        <v>1.5594245048190791E-2</v>
      </c>
    </row>
    <row r="40" spans="2:11" ht="15.75" x14ac:dyDescent="0.3">
      <c r="B40" s="28" t="s">
        <v>85</v>
      </c>
      <c r="C40" s="38">
        <v>1.4172895495281572E-2</v>
      </c>
      <c r="D40" s="38">
        <v>2.1200286921176377E-2</v>
      </c>
      <c r="E40" s="38">
        <v>1.799573584820522E-2</v>
      </c>
      <c r="F40" s="38">
        <v>1.4378226088912864E-2</v>
      </c>
      <c r="G40" s="38">
        <v>3.3533393762295763E-2</v>
      </c>
      <c r="H40" s="38">
        <v>1.1664193993963267E-2</v>
      </c>
      <c r="I40" s="38">
        <v>9.2099582673766008E-3</v>
      </c>
      <c r="J40" s="38">
        <v>1.9210731961448294E-2</v>
      </c>
      <c r="K40" s="38">
        <v>2.5128454753859789E-2</v>
      </c>
    </row>
    <row r="41" spans="2:11" ht="15.75" x14ac:dyDescent="0.3">
      <c r="B41" s="28" t="s">
        <v>86</v>
      </c>
      <c r="C41" s="38">
        <v>1.0553673171438151E-2</v>
      </c>
      <c r="D41" s="38">
        <v>7.8675608284279677E-3</v>
      </c>
      <c r="E41" s="38">
        <v>8.9174920470184785E-3</v>
      </c>
      <c r="F41" s="38">
        <v>1.1727048910000587E-2</v>
      </c>
      <c r="G41" s="38">
        <v>1.4959028435415116E-2</v>
      </c>
      <c r="H41" s="38">
        <v>1.0231749117511639E-2</v>
      </c>
      <c r="I41" s="38">
        <v>1.5589773108840601E-2</v>
      </c>
      <c r="J41" s="38">
        <v>3.1258140140661629E-3</v>
      </c>
      <c r="K41" s="38">
        <v>1.2816693920572097E-2</v>
      </c>
    </row>
    <row r="42" spans="2:11" ht="15.75" x14ac:dyDescent="0.3">
      <c r="B42" s="28" t="s">
        <v>87</v>
      </c>
      <c r="C42" s="38">
        <v>0.11186449965621302</v>
      </c>
      <c r="D42" s="38">
        <v>7.7127144792722216E-2</v>
      </c>
      <c r="E42" s="38">
        <v>0.13293888049094149</v>
      </c>
      <c r="F42" s="38">
        <v>9.88221819418275E-2</v>
      </c>
      <c r="G42" s="38">
        <v>6.3258514789234485E-2</v>
      </c>
      <c r="H42" s="38">
        <v>0.10850769939121092</v>
      </c>
      <c r="I42" s="38">
        <v>7.7133400489279039E-2</v>
      </c>
      <c r="J42" s="38">
        <v>7.3196144829382651E-2</v>
      </c>
      <c r="K42" s="38">
        <v>8.517078306822716E-2</v>
      </c>
    </row>
    <row r="43" spans="2:11" ht="15.75" x14ac:dyDescent="0.3">
      <c r="B43" s="28" t="s">
        <v>88</v>
      </c>
      <c r="C43" s="38">
        <v>3.4626589933238788E-3</v>
      </c>
      <c r="D43" s="38">
        <v>4.0191736214689909E-3</v>
      </c>
      <c r="E43" s="38">
        <v>6.4131489294497216E-3</v>
      </c>
      <c r="F43" s="38">
        <v>7.9305222844608288E-3</v>
      </c>
      <c r="G43" s="38">
        <v>5.5457354157923446E-3</v>
      </c>
      <c r="H43" s="38">
        <v>5.1670333043433775E-3</v>
      </c>
      <c r="I43" s="38">
        <v>2.3984266321293232E-3</v>
      </c>
      <c r="J43" s="38">
        <v>5.4701745246157852E-3</v>
      </c>
      <c r="K43" s="38">
        <v>5.3880020968554996E-3</v>
      </c>
    </row>
    <row r="44" spans="2:11" ht="15.75" x14ac:dyDescent="0.3">
      <c r="B44" s="28" t="s">
        <v>89</v>
      </c>
      <c r="C44" s="38">
        <v>0.23066866893770477</v>
      </c>
      <c r="D44" s="38">
        <v>0.23773468899793918</v>
      </c>
      <c r="E44" s="38">
        <v>0.19424734336574689</v>
      </c>
      <c r="F44" s="38">
        <v>0.16424771249683623</v>
      </c>
      <c r="G44" s="38">
        <v>0.12561527552642623</v>
      </c>
      <c r="H44" s="38">
        <v>0.13490561211439095</v>
      </c>
      <c r="I44" s="38">
        <v>0.11402120209142802</v>
      </c>
      <c r="J44" s="38">
        <v>0.16599374837197187</v>
      </c>
      <c r="K44" s="38">
        <v>0.16204579773839156</v>
      </c>
    </row>
    <row r="45" spans="2:11" ht="15.75" x14ac:dyDescent="0.3">
      <c r="B45" s="29" t="s">
        <v>90</v>
      </c>
      <c r="C45" s="38">
        <v>9.5608007170600532E-3</v>
      </c>
      <c r="D45" s="38">
        <v>8.9947511641940581E-3</v>
      </c>
      <c r="E45" s="38">
        <v>1.2062021975046815E-2</v>
      </c>
      <c r="F45" s="38">
        <v>1.6331455948786516E-2</v>
      </c>
      <c r="G45" s="38">
        <v>2.8632511301828107E-2</v>
      </c>
      <c r="H45" s="38">
        <v>1.2226940195426408E-2</v>
      </c>
      <c r="I45" s="38">
        <v>1.3383220607281624E-2</v>
      </c>
      <c r="J45" s="38">
        <v>5.1445688981505604E-3</v>
      </c>
      <c r="K45" s="38">
        <v>2.0800337106406476E-2</v>
      </c>
    </row>
    <row r="46" spans="2:11" ht="15.75" x14ac:dyDescent="0.3">
      <c r="B46" s="30" t="s">
        <v>50</v>
      </c>
      <c r="C46" s="39">
        <v>1.0000000000000002</v>
      </c>
      <c r="D46" s="39">
        <v>0.99999999999999989</v>
      </c>
      <c r="E46" s="39">
        <v>1</v>
      </c>
      <c r="F46" s="39">
        <v>1</v>
      </c>
      <c r="G46" s="39">
        <v>1.0000000000000002</v>
      </c>
      <c r="H46" s="39">
        <v>0.99999999999999989</v>
      </c>
      <c r="I46" s="39">
        <v>1.0000000000000002</v>
      </c>
      <c r="J46" s="39">
        <v>0.99999999999999989</v>
      </c>
      <c r="K46" s="39">
        <v>1.0000000000000002</v>
      </c>
    </row>
    <row r="47" spans="2:11" ht="5.25" customHeight="1" x14ac:dyDescent="0.25"/>
    <row r="48" spans="2:11" x14ac:dyDescent="0.25">
      <c r="B48" s="133" t="s">
        <v>292</v>
      </c>
      <c r="C48" s="133"/>
      <c r="D48" s="133"/>
      <c r="E48" s="133"/>
      <c r="F48" s="133"/>
      <c r="G48" s="133"/>
      <c r="H48" s="133"/>
      <c r="I48" s="133"/>
      <c r="J48" s="133"/>
      <c r="K48" s="133"/>
    </row>
    <row r="49" spans="2:11" x14ac:dyDescent="0.25">
      <c r="B49" s="133" t="s">
        <v>286</v>
      </c>
      <c r="C49" s="133"/>
      <c r="D49" s="133"/>
      <c r="E49" s="133"/>
      <c r="F49" s="133"/>
      <c r="G49" s="133"/>
      <c r="H49" s="133"/>
      <c r="I49" s="133"/>
      <c r="J49" s="133"/>
      <c r="K49" s="133"/>
    </row>
  </sheetData>
  <mergeCells count="11">
    <mergeCell ref="B48:K48"/>
    <mergeCell ref="B49:K49"/>
    <mergeCell ref="B3:K3"/>
    <mergeCell ref="B7:K7"/>
    <mergeCell ref="B8:K8"/>
    <mergeCell ref="B9:K9"/>
    <mergeCell ref="B10:K10"/>
    <mergeCell ref="B5:K5"/>
    <mergeCell ref="B12:B13"/>
    <mergeCell ref="C12:J12"/>
    <mergeCell ref="K12:K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7"/>
  <sheetViews>
    <sheetView showGridLines="0" workbookViewId="0">
      <selection activeCell="L17" sqref="L17"/>
    </sheetView>
  </sheetViews>
  <sheetFormatPr defaultRowHeight="15" x14ac:dyDescent="0.25"/>
  <cols>
    <col min="1" max="1" width="5.7109375" customWidth="1"/>
    <col min="4" max="4" width="16.28515625" bestFit="1" customWidth="1"/>
    <col min="5" max="5" width="15.5703125" bestFit="1" customWidth="1"/>
    <col min="6" max="6" width="17.85546875" bestFit="1" customWidth="1"/>
  </cols>
  <sheetData>
    <row r="2" spans="2:10" ht="18" x14ac:dyDescent="0.25">
      <c r="B2" s="36" t="s">
        <v>11</v>
      </c>
    </row>
    <row r="3" spans="2:10" ht="18" x14ac:dyDescent="0.25">
      <c r="B3" s="36"/>
    </row>
    <row r="4" spans="2:10" ht="33" customHeight="1" x14ac:dyDescent="0.25">
      <c r="B4" s="138" t="s">
        <v>295</v>
      </c>
      <c r="C4" s="138"/>
      <c r="D4" s="138"/>
      <c r="E4" s="138"/>
      <c r="F4" s="138"/>
      <c r="G4" s="138"/>
      <c r="H4" s="138"/>
      <c r="I4" s="138"/>
      <c r="J4" s="138"/>
    </row>
    <row r="5" spans="2:10" ht="5.25" customHeight="1" x14ac:dyDescent="0.25"/>
    <row r="6" spans="2:10" x14ac:dyDescent="0.25">
      <c r="C6" s="35"/>
      <c r="D6" s="134" t="s">
        <v>91</v>
      </c>
      <c r="E6" s="134"/>
      <c r="F6" s="134"/>
      <c r="G6" s="134"/>
      <c r="H6" s="35"/>
      <c r="I6" s="35"/>
      <c r="J6" s="35"/>
    </row>
    <row r="7" spans="2:10" x14ac:dyDescent="0.25">
      <c r="C7" s="35"/>
      <c r="D7" s="134" t="s">
        <v>36</v>
      </c>
      <c r="E7" s="134"/>
      <c r="F7" s="134"/>
      <c r="G7" s="134"/>
      <c r="H7" s="35"/>
      <c r="I7" s="35"/>
      <c r="J7" s="35"/>
    </row>
    <row r="8" spans="2:10" x14ac:dyDescent="0.25">
      <c r="C8" s="35"/>
      <c r="D8" s="134" t="s">
        <v>92</v>
      </c>
      <c r="E8" s="134"/>
      <c r="F8" s="134"/>
      <c r="G8" s="134"/>
      <c r="H8" s="35"/>
      <c r="I8" s="35"/>
      <c r="J8" s="35"/>
    </row>
    <row r="9" spans="2:10" ht="15.75" x14ac:dyDescent="0.3">
      <c r="C9" s="46"/>
      <c r="D9" s="144" t="s">
        <v>291</v>
      </c>
      <c r="E9" s="144"/>
      <c r="F9" s="144"/>
      <c r="G9" s="144"/>
      <c r="H9" s="46"/>
      <c r="I9" s="46"/>
      <c r="J9" s="46"/>
    </row>
    <row r="10" spans="2:10" ht="5.25" customHeight="1" x14ac:dyDescent="0.3">
      <c r="B10" s="48"/>
      <c r="C10" s="48"/>
      <c r="D10" s="48"/>
      <c r="E10" s="48"/>
      <c r="F10" s="48"/>
      <c r="G10" s="48"/>
      <c r="H10" s="48"/>
      <c r="I10" s="48"/>
      <c r="J10" s="48"/>
    </row>
    <row r="11" spans="2:10" ht="14.25" customHeight="1" x14ac:dyDescent="0.3">
      <c r="D11" s="141" t="s">
        <v>93</v>
      </c>
      <c r="E11" s="139" t="s">
        <v>94</v>
      </c>
      <c r="F11" s="142"/>
      <c r="G11" s="137" t="s">
        <v>50</v>
      </c>
    </row>
    <row r="12" spans="2:10" ht="15.75" x14ac:dyDescent="0.3">
      <c r="D12" s="141"/>
      <c r="E12" s="30" t="s">
        <v>95</v>
      </c>
      <c r="F12" s="37" t="s">
        <v>96</v>
      </c>
      <c r="G12" s="137"/>
    </row>
    <row r="13" spans="2:10" ht="17.25" x14ac:dyDescent="0.3">
      <c r="D13" s="27" t="s">
        <v>98</v>
      </c>
      <c r="E13" s="38">
        <v>0.82938690320897468</v>
      </c>
      <c r="F13" s="38">
        <v>0.17061309679102529</v>
      </c>
      <c r="G13" s="38">
        <v>1</v>
      </c>
    </row>
    <row r="14" spans="2:10" ht="15.75" x14ac:dyDescent="0.3">
      <c r="D14" s="27" t="s">
        <v>52</v>
      </c>
      <c r="E14" s="38">
        <v>0.65369437399779373</v>
      </c>
      <c r="F14" s="38">
        <v>0.34630562600220627</v>
      </c>
      <c r="G14" s="38">
        <v>1</v>
      </c>
    </row>
    <row r="15" spans="2:10" ht="15.75" x14ac:dyDescent="0.3">
      <c r="D15" s="27" t="s">
        <v>53</v>
      </c>
      <c r="E15" s="38">
        <v>0.87158870494835128</v>
      </c>
      <c r="F15" s="38">
        <v>0.12841129505164869</v>
      </c>
      <c r="G15" s="38">
        <v>1</v>
      </c>
    </row>
    <row r="16" spans="2:10" ht="17.25" x14ac:dyDescent="0.3">
      <c r="D16" s="27" t="s">
        <v>99</v>
      </c>
      <c r="E16" s="38">
        <v>0.64143723656328999</v>
      </c>
      <c r="F16" s="38">
        <v>0.35856276343671001</v>
      </c>
      <c r="G16" s="38">
        <v>1</v>
      </c>
    </row>
    <row r="17" spans="4:10" ht="15.75" x14ac:dyDescent="0.3">
      <c r="D17" s="27" t="s">
        <v>55</v>
      </c>
      <c r="E17" s="38">
        <v>0.60643652006524706</v>
      </c>
      <c r="F17" s="38">
        <v>0.39356347993475294</v>
      </c>
      <c r="G17" s="38">
        <v>1</v>
      </c>
    </row>
    <row r="18" spans="4:10" ht="15.75" x14ac:dyDescent="0.3">
      <c r="D18" s="27" t="s">
        <v>56</v>
      </c>
      <c r="E18" s="38">
        <v>0.58377659574468088</v>
      </c>
      <c r="F18" s="38">
        <v>0.41622340425531917</v>
      </c>
      <c r="G18" s="38">
        <v>1</v>
      </c>
    </row>
    <row r="19" spans="4:10" ht="15.75" x14ac:dyDescent="0.3">
      <c r="D19" s="27" t="s">
        <v>57</v>
      </c>
      <c r="E19" s="38">
        <v>0.37297400978229595</v>
      </c>
      <c r="F19" s="38">
        <v>0.627025990217704</v>
      </c>
      <c r="G19" s="38">
        <v>1</v>
      </c>
    </row>
    <row r="20" spans="4:10" ht="17.25" x14ac:dyDescent="0.3">
      <c r="D20" s="27" t="s">
        <v>100</v>
      </c>
      <c r="E20" s="38">
        <v>0.30820312500000002</v>
      </c>
      <c r="F20" s="38">
        <v>0.69179687499999998</v>
      </c>
      <c r="G20" s="38">
        <v>1</v>
      </c>
    </row>
    <row r="21" spans="4:10" ht="15.75" x14ac:dyDescent="0.3">
      <c r="D21" s="30" t="s">
        <v>97</v>
      </c>
      <c r="E21" s="39">
        <v>0.68268454688318492</v>
      </c>
      <c r="F21" s="39">
        <v>0.31731545311681508</v>
      </c>
      <c r="G21" s="40">
        <v>1</v>
      </c>
    </row>
    <row r="22" spans="4:10" ht="5.25" customHeight="1" x14ac:dyDescent="0.25"/>
    <row r="23" spans="4:10" ht="16.5" customHeight="1" x14ac:dyDescent="0.25">
      <c r="D23" s="41" t="s">
        <v>285</v>
      </c>
      <c r="E23" s="41"/>
      <c r="F23" s="41"/>
      <c r="G23" s="41"/>
      <c r="H23" s="41"/>
      <c r="I23" s="41"/>
    </row>
    <row r="24" spans="4:10" ht="9" customHeight="1" x14ac:dyDescent="0.25">
      <c r="D24" s="41" t="s">
        <v>39</v>
      </c>
      <c r="E24" s="41"/>
      <c r="F24" s="41"/>
      <c r="G24" s="41"/>
      <c r="H24" s="41"/>
      <c r="I24" s="41"/>
    </row>
    <row r="25" spans="4:10" x14ac:dyDescent="0.25">
      <c r="D25" s="41" t="s">
        <v>40</v>
      </c>
      <c r="E25" s="41"/>
      <c r="F25" s="41"/>
      <c r="G25" s="41"/>
      <c r="H25" s="41"/>
      <c r="I25" s="41"/>
    </row>
    <row r="26" spans="4:10" ht="10.5" customHeight="1" x14ac:dyDescent="0.25">
      <c r="D26" s="41" t="s">
        <v>41</v>
      </c>
      <c r="E26" s="41"/>
      <c r="F26" s="41"/>
      <c r="G26" s="41"/>
      <c r="H26" s="41"/>
      <c r="I26" s="41"/>
    </row>
    <row r="27" spans="4:10" ht="15" customHeight="1" x14ac:dyDescent="0.25">
      <c r="D27" s="41" t="s">
        <v>286</v>
      </c>
      <c r="E27" s="41"/>
      <c r="F27" s="41"/>
      <c r="G27" s="41"/>
      <c r="H27" s="41"/>
      <c r="I27" s="41"/>
      <c r="J27" s="41"/>
    </row>
  </sheetData>
  <mergeCells count="8">
    <mergeCell ref="G11:G12"/>
    <mergeCell ref="D11:D12"/>
    <mergeCell ref="E11:F11"/>
    <mergeCell ref="B4:J4"/>
    <mergeCell ref="D6:G6"/>
    <mergeCell ref="D7:G7"/>
    <mergeCell ref="D8:G8"/>
    <mergeCell ref="D9:G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6"/>
  <sheetViews>
    <sheetView showGridLines="0" workbookViewId="0">
      <selection activeCell="J45" sqref="J45"/>
    </sheetView>
  </sheetViews>
  <sheetFormatPr defaultRowHeight="15" x14ac:dyDescent="0.25"/>
  <cols>
    <col min="1" max="1" width="5.28515625" customWidth="1"/>
    <col min="4" max="4" width="11.7109375" customWidth="1"/>
    <col min="5" max="5" width="16.7109375" customWidth="1"/>
    <col min="6" max="6" width="10.140625" customWidth="1"/>
    <col min="7" max="7" width="9.85546875" customWidth="1"/>
  </cols>
  <sheetData>
    <row r="2" spans="2:11" ht="18" x14ac:dyDescent="0.25">
      <c r="B2" s="5" t="s">
        <v>109</v>
      </c>
    </row>
    <row r="4" spans="2:11" ht="33" customHeight="1" x14ac:dyDescent="0.25">
      <c r="B4" s="138" t="s">
        <v>296</v>
      </c>
      <c r="C4" s="138"/>
      <c r="D4" s="138"/>
      <c r="E4" s="138"/>
      <c r="F4" s="138"/>
      <c r="G4" s="138"/>
      <c r="H4" s="138"/>
      <c r="I4" s="138"/>
      <c r="J4" s="138"/>
      <c r="K4" s="138"/>
    </row>
    <row r="6" spans="2:11" x14ac:dyDescent="0.25">
      <c r="B6" s="134" t="s">
        <v>101</v>
      </c>
      <c r="C6" s="134"/>
      <c r="D6" s="134"/>
      <c r="E6" s="134"/>
      <c r="F6" s="134"/>
      <c r="G6" s="134"/>
      <c r="H6" s="134"/>
      <c r="I6" s="134"/>
      <c r="J6" s="134"/>
      <c r="K6" s="134"/>
    </row>
    <row r="7" spans="2:11" x14ac:dyDescent="0.25">
      <c r="B7" s="134" t="s">
        <v>102</v>
      </c>
      <c r="C7" s="134"/>
      <c r="D7" s="134"/>
      <c r="E7" s="134"/>
      <c r="F7" s="134"/>
      <c r="G7" s="134"/>
      <c r="H7" s="134"/>
      <c r="I7" s="134"/>
      <c r="J7" s="134"/>
      <c r="K7" s="134"/>
    </row>
    <row r="8" spans="2:11" x14ac:dyDescent="0.25">
      <c r="B8" s="135" t="s">
        <v>291</v>
      </c>
      <c r="C8" s="135"/>
      <c r="D8" s="135"/>
      <c r="E8" s="135"/>
      <c r="F8" s="135"/>
      <c r="G8" s="135"/>
      <c r="H8" s="135"/>
      <c r="I8" s="135"/>
      <c r="J8" s="135"/>
      <c r="K8" s="135"/>
    </row>
    <row r="22" spans="2:11" x14ac:dyDescent="0.25">
      <c r="D22" s="41" t="s">
        <v>285</v>
      </c>
      <c r="E22" s="41"/>
      <c r="F22" s="41"/>
      <c r="G22" s="41"/>
      <c r="H22" s="41"/>
      <c r="I22" s="41"/>
    </row>
    <row r="23" spans="2:11" ht="15.75" x14ac:dyDescent="0.3">
      <c r="D23" s="42" t="s">
        <v>286</v>
      </c>
    </row>
    <row r="25" spans="2:11" ht="54" customHeight="1" x14ac:dyDescent="0.25">
      <c r="B25" s="138" t="s">
        <v>297</v>
      </c>
      <c r="C25" s="138"/>
      <c r="D25" s="138"/>
      <c r="E25" s="138"/>
      <c r="F25" s="138"/>
      <c r="G25" s="138"/>
      <c r="H25" s="138"/>
      <c r="I25" s="138"/>
      <c r="J25" s="138"/>
      <c r="K25" s="138"/>
    </row>
    <row r="27" spans="2:11" x14ac:dyDescent="0.25">
      <c r="B27" s="134" t="s">
        <v>103</v>
      </c>
      <c r="C27" s="134"/>
      <c r="D27" s="134"/>
      <c r="E27" s="134"/>
      <c r="F27" s="134"/>
      <c r="G27" s="134"/>
      <c r="H27" s="134"/>
      <c r="I27" s="134"/>
      <c r="J27" s="134"/>
      <c r="K27" s="134"/>
    </row>
    <row r="28" spans="2:11" x14ac:dyDescent="0.25">
      <c r="B28" s="134" t="s">
        <v>104</v>
      </c>
      <c r="C28" s="134"/>
      <c r="D28" s="134"/>
      <c r="E28" s="134"/>
      <c r="F28" s="134"/>
      <c r="G28" s="134"/>
      <c r="H28" s="134"/>
      <c r="I28" s="134"/>
      <c r="J28" s="134"/>
      <c r="K28" s="134"/>
    </row>
    <row r="29" spans="2:11" x14ac:dyDescent="0.25">
      <c r="B29" s="135" t="s">
        <v>291</v>
      </c>
      <c r="C29" s="135"/>
      <c r="D29" s="135"/>
      <c r="E29" s="135"/>
      <c r="F29" s="135"/>
      <c r="G29" s="135"/>
      <c r="H29" s="135"/>
      <c r="I29" s="135"/>
      <c r="J29" s="135"/>
      <c r="K29" s="135"/>
    </row>
    <row r="31" spans="2:11" ht="15.75" x14ac:dyDescent="0.3">
      <c r="E31" s="30" t="s">
        <v>93</v>
      </c>
      <c r="F31" s="37" t="s">
        <v>105</v>
      </c>
      <c r="G31" s="37" t="s">
        <v>106</v>
      </c>
      <c r="H31" s="43" t="s">
        <v>50</v>
      </c>
    </row>
    <row r="32" spans="2:11" ht="17.25" x14ac:dyDescent="0.3">
      <c r="E32" s="27" t="s">
        <v>98</v>
      </c>
      <c r="F32" s="44">
        <v>0.30854125773818514</v>
      </c>
      <c r="G32" s="44">
        <v>0.69145874226181492</v>
      </c>
      <c r="H32" s="44">
        <v>1</v>
      </c>
    </row>
    <row r="33" spans="5:8" ht="15.75" x14ac:dyDescent="0.3">
      <c r="E33" s="27" t="s">
        <v>52</v>
      </c>
      <c r="F33" s="44">
        <v>0.19775574112734864</v>
      </c>
      <c r="G33" s="44">
        <v>0.80224425887265138</v>
      </c>
      <c r="H33" s="44">
        <v>1</v>
      </c>
    </row>
    <row r="34" spans="5:8" ht="15.75" x14ac:dyDescent="0.3">
      <c r="E34" s="27" t="s">
        <v>53</v>
      </c>
      <c r="F34" s="44">
        <v>0.35507963617073579</v>
      </c>
      <c r="G34" s="44">
        <v>0.64492036382926421</v>
      </c>
      <c r="H34" s="44">
        <v>1</v>
      </c>
    </row>
    <row r="35" spans="5:8" ht="17.25" x14ac:dyDescent="0.3">
      <c r="E35" s="27" t="s">
        <v>99</v>
      </c>
      <c r="F35" s="44">
        <v>0.11819721452908008</v>
      </c>
      <c r="G35" s="44">
        <v>0.88180278547091995</v>
      </c>
      <c r="H35" s="44">
        <v>1</v>
      </c>
    </row>
    <row r="36" spans="5:8" ht="15.75" x14ac:dyDescent="0.3">
      <c r="E36" s="27" t="s">
        <v>55</v>
      </c>
      <c r="F36" s="44">
        <v>0.16024776445228331</v>
      </c>
      <c r="G36" s="44">
        <v>0.83975223554771672</v>
      </c>
      <c r="H36" s="44">
        <v>1</v>
      </c>
    </row>
    <row r="37" spans="5:8" ht="15.75" x14ac:dyDescent="0.3">
      <c r="E37" s="27" t="s">
        <v>56</v>
      </c>
      <c r="F37" s="44">
        <v>0.11801296653232872</v>
      </c>
      <c r="G37" s="44">
        <v>0.88198703346767127</v>
      </c>
      <c r="H37" s="44">
        <v>1</v>
      </c>
    </row>
    <row r="38" spans="5:8" ht="15.75" x14ac:dyDescent="0.3">
      <c r="E38" s="27" t="s">
        <v>57</v>
      </c>
      <c r="F38" s="44">
        <v>0.10632553355618411</v>
      </c>
      <c r="G38" s="44">
        <v>0.89367446644381587</v>
      </c>
      <c r="H38" s="44">
        <v>1</v>
      </c>
    </row>
    <row r="39" spans="5:8" ht="17.25" x14ac:dyDescent="0.3">
      <c r="E39" s="27" t="s">
        <v>100</v>
      </c>
      <c r="F39" s="44">
        <v>0.10815378115758344</v>
      </c>
      <c r="G39" s="44">
        <v>0.89184621884241655</v>
      </c>
      <c r="H39" s="44">
        <v>1</v>
      </c>
    </row>
    <row r="40" spans="5:8" ht="15.75" x14ac:dyDescent="0.3">
      <c r="E40" s="30" t="s">
        <v>50</v>
      </c>
      <c r="F40" s="45">
        <v>0.21957665461878945</v>
      </c>
      <c r="G40" s="45">
        <v>0.7804233453812105</v>
      </c>
      <c r="H40" s="45">
        <v>1</v>
      </c>
    </row>
    <row r="41" spans="5:8" ht="5.25" customHeight="1" x14ac:dyDescent="0.25"/>
    <row r="42" spans="5:8" ht="13.5" customHeight="1" x14ac:dyDescent="0.25">
      <c r="E42" s="41" t="s">
        <v>285</v>
      </c>
    </row>
    <row r="43" spans="5:8" ht="11.25" customHeight="1" x14ac:dyDescent="0.3">
      <c r="E43" s="42" t="s">
        <v>39</v>
      </c>
    </row>
    <row r="44" spans="5:8" ht="12" customHeight="1" x14ac:dyDescent="0.3">
      <c r="E44" s="42" t="s">
        <v>40</v>
      </c>
    </row>
    <row r="45" spans="5:8" ht="11.25" customHeight="1" x14ac:dyDescent="0.3">
      <c r="E45" s="42" t="s">
        <v>107</v>
      </c>
    </row>
    <row r="46" spans="5:8" ht="12" customHeight="1" x14ac:dyDescent="0.3">
      <c r="E46" s="42" t="s">
        <v>286</v>
      </c>
    </row>
  </sheetData>
  <mergeCells count="8">
    <mergeCell ref="B25:K25"/>
    <mergeCell ref="B27:K27"/>
    <mergeCell ref="B28:K28"/>
    <mergeCell ref="B29:K29"/>
    <mergeCell ref="B4:K4"/>
    <mergeCell ref="B6:K6"/>
    <mergeCell ref="B7:K7"/>
    <mergeCell ref="B8:K8"/>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7"/>
  <sheetViews>
    <sheetView showGridLines="0" workbookViewId="0">
      <selection activeCell="K15" sqref="K15"/>
    </sheetView>
  </sheetViews>
  <sheetFormatPr defaultRowHeight="15" x14ac:dyDescent="0.25"/>
  <cols>
    <col min="1" max="1" width="4.140625" customWidth="1"/>
    <col min="4" max="4" width="26.140625" bestFit="1" customWidth="1"/>
    <col min="5" max="5" width="11.28515625" customWidth="1"/>
    <col min="6" max="6" width="10.7109375" customWidth="1"/>
    <col min="8" max="8" width="11.7109375" customWidth="1"/>
    <col min="9" max="9" width="11" customWidth="1"/>
  </cols>
  <sheetData>
    <row r="2" spans="2:9" ht="24.75" customHeight="1" x14ac:dyDescent="0.25">
      <c r="B2" s="5" t="s">
        <v>12</v>
      </c>
    </row>
    <row r="3" spans="2:9" ht="51.75" customHeight="1" x14ac:dyDescent="0.25">
      <c r="B3" s="138" t="s">
        <v>298</v>
      </c>
      <c r="C3" s="138"/>
      <c r="D3" s="138"/>
      <c r="E3" s="138"/>
      <c r="F3" s="138"/>
      <c r="G3" s="138"/>
      <c r="H3" s="138"/>
      <c r="I3" s="138"/>
    </row>
    <row r="4" spans="2:9" ht="10.5" customHeight="1" x14ac:dyDescent="0.25"/>
    <row r="5" spans="2:9" x14ac:dyDescent="0.25">
      <c r="C5" s="35"/>
      <c r="D5" s="134" t="s">
        <v>110</v>
      </c>
      <c r="E5" s="134"/>
      <c r="F5" s="134"/>
      <c r="G5" s="134"/>
      <c r="H5" s="35"/>
      <c r="I5" s="35"/>
    </row>
    <row r="6" spans="2:9" x14ac:dyDescent="0.25">
      <c r="C6" s="35"/>
      <c r="D6" s="134" t="s">
        <v>111</v>
      </c>
      <c r="E6" s="134"/>
      <c r="F6" s="134"/>
      <c r="G6" s="134"/>
      <c r="H6" s="35"/>
      <c r="I6" s="35"/>
    </row>
    <row r="7" spans="2:9" ht="12" customHeight="1" x14ac:dyDescent="0.3">
      <c r="C7" s="46"/>
      <c r="D7" s="144" t="s">
        <v>291</v>
      </c>
      <c r="E7" s="144"/>
      <c r="F7" s="144"/>
      <c r="G7" s="144"/>
      <c r="H7" s="46"/>
      <c r="I7" s="46"/>
    </row>
    <row r="8" spans="2:9" ht="5.25" customHeight="1" x14ac:dyDescent="0.25"/>
    <row r="9" spans="2:9" ht="15.75" x14ac:dyDescent="0.3">
      <c r="D9" s="141" t="s">
        <v>48</v>
      </c>
      <c r="E9" s="139" t="s">
        <v>112</v>
      </c>
      <c r="F9" s="142"/>
      <c r="G9" s="137" t="s">
        <v>50</v>
      </c>
    </row>
    <row r="10" spans="2:9" ht="15.75" x14ac:dyDescent="0.3">
      <c r="D10" s="141"/>
      <c r="E10" s="37" t="s">
        <v>105</v>
      </c>
      <c r="F10" s="37" t="s">
        <v>106</v>
      </c>
      <c r="G10" s="137"/>
    </row>
    <row r="11" spans="2:9" ht="15.75" x14ac:dyDescent="0.3">
      <c r="D11" s="27" t="s">
        <v>59</v>
      </c>
      <c r="E11" s="44">
        <v>0.25713813110749184</v>
      </c>
      <c r="F11" s="44">
        <v>0.74286186889250816</v>
      </c>
      <c r="G11" s="44">
        <v>1</v>
      </c>
    </row>
    <row r="12" spans="2:9" ht="15.75" x14ac:dyDescent="0.3">
      <c r="D12" s="28" t="s">
        <v>60</v>
      </c>
      <c r="E12" s="44">
        <v>0.14914663523140792</v>
      </c>
      <c r="F12" s="44">
        <v>0.85085336476859208</v>
      </c>
      <c r="G12" s="44">
        <v>1</v>
      </c>
    </row>
    <row r="13" spans="2:9" ht="15.75" x14ac:dyDescent="0.3">
      <c r="D13" s="28" t="s">
        <v>61</v>
      </c>
      <c r="E13" s="44">
        <v>0.14688312601026074</v>
      </c>
      <c r="F13" s="44">
        <v>0.85311687398973923</v>
      </c>
      <c r="G13" s="44">
        <v>1</v>
      </c>
    </row>
    <row r="14" spans="2:9" ht="15.75" x14ac:dyDescent="0.3">
      <c r="D14" s="28" t="s">
        <v>62</v>
      </c>
      <c r="E14" s="44">
        <v>0.17379805421743647</v>
      </c>
      <c r="F14" s="44">
        <v>0.82620194578256356</v>
      </c>
      <c r="G14" s="44">
        <v>1</v>
      </c>
    </row>
    <row r="15" spans="2:9" ht="15.75" x14ac:dyDescent="0.3">
      <c r="D15" s="28" t="s">
        <v>63</v>
      </c>
      <c r="E15" s="44">
        <v>0.21230675962412851</v>
      </c>
      <c r="F15" s="44">
        <v>0.78769324037587152</v>
      </c>
      <c r="G15" s="44">
        <v>1</v>
      </c>
    </row>
    <row r="16" spans="2:9" ht="15.75" x14ac:dyDescent="0.3">
      <c r="D16" s="28" t="s">
        <v>64</v>
      </c>
      <c r="E16" s="44">
        <v>0.2856634983836932</v>
      </c>
      <c r="F16" s="44">
        <v>0.7143365016163068</v>
      </c>
      <c r="G16" s="44">
        <v>1</v>
      </c>
    </row>
    <row r="17" spans="4:7" ht="15.75" x14ac:dyDescent="0.3">
      <c r="D17" s="28" t="s">
        <v>65</v>
      </c>
      <c r="E17" s="44">
        <v>0.21863493832421035</v>
      </c>
      <c r="F17" s="44">
        <v>0.78136506167578967</v>
      </c>
      <c r="G17" s="44">
        <v>1</v>
      </c>
    </row>
    <row r="18" spans="4:7" ht="15.75" x14ac:dyDescent="0.3">
      <c r="D18" s="28" t="s">
        <v>66</v>
      </c>
      <c r="E18" s="44">
        <v>0.21620297805642633</v>
      </c>
      <c r="F18" s="44">
        <v>0.7837970219435737</v>
      </c>
      <c r="G18" s="44">
        <v>1</v>
      </c>
    </row>
    <row r="19" spans="4:7" ht="15.75" x14ac:dyDescent="0.3">
      <c r="D19" s="28" t="s">
        <v>67</v>
      </c>
      <c r="E19" s="44">
        <v>0.14825548991193846</v>
      </c>
      <c r="F19" s="44">
        <v>0.85174451008806151</v>
      </c>
      <c r="G19" s="44">
        <v>1</v>
      </c>
    </row>
    <row r="20" spans="4:7" ht="15.75" x14ac:dyDescent="0.3">
      <c r="D20" s="28" t="s">
        <v>68</v>
      </c>
      <c r="E20" s="44">
        <v>0.18978405315614619</v>
      </c>
      <c r="F20" s="44">
        <v>0.81021594684385378</v>
      </c>
      <c r="G20" s="44">
        <v>1</v>
      </c>
    </row>
    <row r="21" spans="4:7" ht="15.75" x14ac:dyDescent="0.3">
      <c r="D21" s="28" t="s">
        <v>69</v>
      </c>
      <c r="E21" s="44">
        <v>0.23527705250942849</v>
      </c>
      <c r="F21" s="44">
        <v>0.76472294749057146</v>
      </c>
      <c r="G21" s="44">
        <v>1</v>
      </c>
    </row>
    <row r="22" spans="4:7" ht="15.75" x14ac:dyDescent="0.3">
      <c r="D22" s="28" t="s">
        <v>70</v>
      </c>
      <c r="E22" s="44">
        <v>0.16495490981963928</v>
      </c>
      <c r="F22" s="44">
        <v>0.83504509018036077</v>
      </c>
      <c r="G22" s="44">
        <v>1</v>
      </c>
    </row>
    <row r="23" spans="4:7" ht="15.75" x14ac:dyDescent="0.3">
      <c r="D23" s="28" t="s">
        <v>71</v>
      </c>
      <c r="E23" s="44">
        <v>0.21385057826705425</v>
      </c>
      <c r="F23" s="44">
        <v>0.78614942173294577</v>
      </c>
      <c r="G23" s="44">
        <v>1</v>
      </c>
    </row>
    <row r="24" spans="4:7" ht="15.75" x14ac:dyDescent="0.3">
      <c r="D24" s="28" t="s">
        <v>72</v>
      </c>
      <c r="E24" s="44">
        <v>0.22497423323880186</v>
      </c>
      <c r="F24" s="44">
        <v>0.77502576676119816</v>
      </c>
      <c r="G24" s="44">
        <v>1</v>
      </c>
    </row>
    <row r="25" spans="4:7" ht="15.75" x14ac:dyDescent="0.3">
      <c r="D25" s="28" t="s">
        <v>73</v>
      </c>
      <c r="E25" s="44">
        <v>0.22638794680479332</v>
      </c>
      <c r="F25" s="44">
        <v>0.77361205319520665</v>
      </c>
      <c r="G25" s="44">
        <v>1</v>
      </c>
    </row>
    <row r="26" spans="4:7" ht="15.75" x14ac:dyDescent="0.3">
      <c r="D26" s="28" t="s">
        <v>74</v>
      </c>
      <c r="E26" s="44">
        <v>0.22816805579180133</v>
      </c>
      <c r="F26" s="44">
        <v>0.77183194420819867</v>
      </c>
      <c r="G26" s="44">
        <v>1</v>
      </c>
    </row>
    <row r="27" spans="4:7" ht="15.75" x14ac:dyDescent="0.3">
      <c r="D27" s="28" t="s">
        <v>75</v>
      </c>
      <c r="E27" s="44">
        <v>0.16709255633358777</v>
      </c>
      <c r="F27" s="44">
        <v>0.83290744366641223</v>
      </c>
      <c r="G27" s="44">
        <v>1</v>
      </c>
    </row>
    <row r="28" spans="4:7" ht="15.75" x14ac:dyDescent="0.3">
      <c r="D28" s="28" t="s">
        <v>76</v>
      </c>
      <c r="E28" s="44">
        <v>0.21612145875723901</v>
      </c>
      <c r="F28" s="44">
        <v>0.78387854124276102</v>
      </c>
      <c r="G28" s="44">
        <v>1</v>
      </c>
    </row>
    <row r="29" spans="4:7" ht="15.75" x14ac:dyDescent="0.3">
      <c r="D29" s="28" t="s">
        <v>77</v>
      </c>
      <c r="E29" s="44">
        <v>0.16505073280721533</v>
      </c>
      <c r="F29" s="44">
        <v>0.83494926719278462</v>
      </c>
      <c r="G29" s="44">
        <v>1</v>
      </c>
    </row>
    <row r="30" spans="4:7" ht="15.75" x14ac:dyDescent="0.3">
      <c r="D30" s="28" t="s">
        <v>78</v>
      </c>
      <c r="E30" s="44">
        <v>0.22517955217574989</v>
      </c>
      <c r="F30" s="44">
        <v>0.77482044782425008</v>
      </c>
      <c r="G30" s="44">
        <v>1</v>
      </c>
    </row>
    <row r="31" spans="4:7" ht="15.75" x14ac:dyDescent="0.3">
      <c r="D31" s="28" t="s">
        <v>79</v>
      </c>
      <c r="E31" s="44">
        <v>0.20124927466976142</v>
      </c>
      <c r="F31" s="44">
        <v>0.79875072533023861</v>
      </c>
      <c r="G31" s="44">
        <v>1</v>
      </c>
    </row>
    <row r="32" spans="4:7" ht="15.75" x14ac:dyDescent="0.3">
      <c r="D32" s="28" t="s">
        <v>80</v>
      </c>
      <c r="E32" s="44">
        <v>0.19463011215588535</v>
      </c>
      <c r="F32" s="44">
        <v>0.80536988784411467</v>
      </c>
      <c r="G32" s="44">
        <v>1</v>
      </c>
    </row>
    <row r="33" spans="4:7" ht="15.75" x14ac:dyDescent="0.3">
      <c r="D33" s="28" t="s">
        <v>81</v>
      </c>
      <c r="E33" s="44">
        <v>0.2177124670936309</v>
      </c>
      <c r="F33" s="44">
        <v>0.7822875329063691</v>
      </c>
      <c r="G33" s="44">
        <v>1</v>
      </c>
    </row>
    <row r="34" spans="4:7" ht="15.75" x14ac:dyDescent="0.3">
      <c r="D34" s="28" t="s">
        <v>82</v>
      </c>
      <c r="E34" s="44">
        <v>0.15444081772891255</v>
      </c>
      <c r="F34" s="44">
        <v>0.8455591822710874</v>
      </c>
      <c r="G34" s="44">
        <v>1</v>
      </c>
    </row>
    <row r="35" spans="4:7" ht="15.75" x14ac:dyDescent="0.3">
      <c r="D35" s="28" t="s">
        <v>83</v>
      </c>
      <c r="E35" s="38">
        <v>0.14387609537395557</v>
      </c>
      <c r="F35" s="38">
        <v>0.85612390462604437</v>
      </c>
      <c r="G35" s="44">
        <v>1</v>
      </c>
    </row>
    <row r="36" spans="4:7" ht="15.75" x14ac:dyDescent="0.3">
      <c r="D36" s="28" t="s">
        <v>84</v>
      </c>
      <c r="E36" s="44">
        <v>0.17621037109855001</v>
      </c>
      <c r="F36" s="44">
        <v>0.82378962890145002</v>
      </c>
      <c r="G36" s="44">
        <v>1</v>
      </c>
    </row>
    <row r="37" spans="4:7" ht="15.75" x14ac:dyDescent="0.3">
      <c r="D37" s="28" t="s">
        <v>85</v>
      </c>
      <c r="E37" s="44">
        <v>0.22663100851572945</v>
      </c>
      <c r="F37" s="44">
        <v>0.77336899148427052</v>
      </c>
      <c r="G37" s="44">
        <v>1</v>
      </c>
    </row>
    <row r="38" spans="4:7" ht="15.75" x14ac:dyDescent="0.3">
      <c r="D38" s="28" t="s">
        <v>86</v>
      </c>
      <c r="E38" s="44">
        <v>0.20931761611797303</v>
      </c>
      <c r="F38" s="44">
        <v>0.79068238388202694</v>
      </c>
      <c r="G38" s="44">
        <v>1</v>
      </c>
    </row>
    <row r="39" spans="4:7" ht="15.75" x14ac:dyDescent="0.3">
      <c r="D39" s="28" t="s">
        <v>87</v>
      </c>
      <c r="E39" s="44">
        <v>0.20099937734718573</v>
      </c>
      <c r="F39" s="44">
        <v>0.79900062265281424</v>
      </c>
      <c r="G39" s="44">
        <v>1</v>
      </c>
    </row>
    <row r="40" spans="4:7" ht="15.75" x14ac:dyDescent="0.3">
      <c r="D40" s="28" t="s">
        <v>88</v>
      </c>
      <c r="E40" s="44">
        <v>0.18263423283648253</v>
      </c>
      <c r="F40" s="44">
        <v>0.8173657671635175</v>
      </c>
      <c r="G40" s="44">
        <v>1</v>
      </c>
    </row>
    <row r="41" spans="4:7" ht="15.75" x14ac:dyDescent="0.3">
      <c r="D41" s="28" t="s">
        <v>89</v>
      </c>
      <c r="E41" s="44">
        <v>0.22045565387027102</v>
      </c>
      <c r="F41" s="44">
        <v>0.779544346129729</v>
      </c>
      <c r="G41" s="44">
        <v>1</v>
      </c>
    </row>
    <row r="42" spans="4:7" ht="15.75" x14ac:dyDescent="0.3">
      <c r="D42" s="29" t="s">
        <v>90</v>
      </c>
      <c r="E42" s="44">
        <v>0.18528175504057182</v>
      </c>
      <c r="F42" s="44">
        <v>0.81471824495942813</v>
      </c>
      <c r="G42" s="44">
        <v>1</v>
      </c>
    </row>
    <row r="43" spans="4:7" ht="15.75" x14ac:dyDescent="0.3">
      <c r="D43" s="30" t="s">
        <v>50</v>
      </c>
      <c r="E43" s="39">
        <v>0.21958383741812545</v>
      </c>
      <c r="F43" s="39">
        <v>0.78041616258187452</v>
      </c>
      <c r="G43" s="40">
        <v>1</v>
      </c>
    </row>
    <row r="44" spans="4:7" ht="3.75" customHeight="1" x14ac:dyDescent="0.25"/>
    <row r="45" spans="4:7" x14ac:dyDescent="0.25">
      <c r="D45" s="41" t="s">
        <v>299</v>
      </c>
    </row>
    <row r="46" spans="4:7" ht="10.5" customHeight="1" x14ac:dyDescent="0.25">
      <c r="D46" s="133" t="s">
        <v>113</v>
      </c>
      <c r="E46" s="133"/>
      <c r="F46" s="133"/>
      <c r="G46" s="133"/>
    </row>
    <row r="47" spans="4:7" ht="11.25" customHeight="1" x14ac:dyDescent="0.25">
      <c r="D47" s="41" t="s">
        <v>286</v>
      </c>
    </row>
  </sheetData>
  <mergeCells count="8">
    <mergeCell ref="D46:G46"/>
    <mergeCell ref="B3:I3"/>
    <mergeCell ref="D9:D10"/>
    <mergeCell ref="E9:F9"/>
    <mergeCell ref="G9:G10"/>
    <mergeCell ref="D7:G7"/>
    <mergeCell ref="D6:G6"/>
    <mergeCell ref="D5:G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4"/>
  <sheetViews>
    <sheetView showGridLines="0" workbookViewId="0">
      <selection activeCell="B4" sqref="B4:K4"/>
    </sheetView>
  </sheetViews>
  <sheetFormatPr defaultRowHeight="15" x14ac:dyDescent="0.25"/>
  <cols>
    <col min="1" max="1" width="6" customWidth="1"/>
    <col min="2" max="2" width="18.5703125" customWidth="1"/>
  </cols>
  <sheetData>
    <row r="2" spans="2:11" ht="18" x14ac:dyDescent="0.35">
      <c r="B2" s="21" t="s">
        <v>13</v>
      </c>
    </row>
    <row r="3" spans="2:11" x14ac:dyDescent="0.25">
      <c r="B3" s="24"/>
    </row>
    <row r="4" spans="2:11" ht="63.75" customHeight="1" x14ac:dyDescent="0.25">
      <c r="B4" s="138" t="s">
        <v>300</v>
      </c>
      <c r="C4" s="138"/>
      <c r="D4" s="138"/>
      <c r="E4" s="138"/>
      <c r="F4" s="138"/>
      <c r="G4" s="138"/>
      <c r="H4" s="138"/>
      <c r="I4" s="138"/>
      <c r="J4" s="138"/>
      <c r="K4" s="138"/>
    </row>
    <row r="5" spans="2:11" x14ac:dyDescent="0.25">
      <c r="C5" s="47"/>
    </row>
    <row r="6" spans="2:11" x14ac:dyDescent="0.25">
      <c r="B6" s="134" t="s">
        <v>114</v>
      </c>
      <c r="C6" s="134"/>
      <c r="D6" s="134"/>
      <c r="E6" s="134"/>
      <c r="F6" s="134"/>
      <c r="G6" s="134"/>
      <c r="H6" s="134"/>
      <c r="I6" s="134"/>
      <c r="J6" s="134"/>
      <c r="K6" s="134"/>
    </row>
    <row r="7" spans="2:11" x14ac:dyDescent="0.25">
      <c r="B7" s="134" t="s">
        <v>115</v>
      </c>
      <c r="C7" s="134"/>
      <c r="D7" s="134"/>
      <c r="E7" s="134"/>
      <c r="F7" s="134"/>
      <c r="G7" s="134"/>
      <c r="H7" s="134"/>
      <c r="I7" s="134"/>
      <c r="J7" s="134"/>
      <c r="K7" s="134"/>
    </row>
    <row r="8" spans="2:11" x14ac:dyDescent="0.25">
      <c r="B8" s="135" t="s">
        <v>291</v>
      </c>
      <c r="C8" s="135"/>
      <c r="D8" s="135"/>
      <c r="E8" s="135"/>
      <c r="F8" s="135"/>
      <c r="G8" s="135"/>
      <c r="H8" s="135"/>
      <c r="I8" s="135"/>
      <c r="J8" s="135"/>
      <c r="K8" s="135"/>
    </row>
    <row r="22" spans="2:11" ht="15.75" customHeight="1" x14ac:dyDescent="0.25">
      <c r="C22" s="125" t="s">
        <v>285</v>
      </c>
    </row>
    <row r="23" spans="2:11" ht="10.5" customHeight="1" x14ac:dyDescent="0.25">
      <c r="C23" s="125" t="s">
        <v>286</v>
      </c>
    </row>
    <row r="24" spans="2:11" x14ac:dyDescent="0.25">
      <c r="B24" s="125"/>
    </row>
    <row r="25" spans="2:11" ht="63" customHeight="1" x14ac:dyDescent="0.25">
      <c r="B25" s="138" t="s">
        <v>301</v>
      </c>
      <c r="C25" s="138"/>
      <c r="D25" s="138"/>
      <c r="E25" s="138"/>
      <c r="F25" s="138"/>
      <c r="G25" s="138"/>
      <c r="H25" s="138"/>
      <c r="I25" s="138"/>
      <c r="J25" s="138"/>
      <c r="K25" s="138"/>
    </row>
    <row r="26" spans="2:11" ht="12" customHeight="1" x14ac:dyDescent="0.25"/>
    <row r="27" spans="2:11" x14ac:dyDescent="0.25">
      <c r="B27" s="134" t="s">
        <v>116</v>
      </c>
      <c r="C27" s="134"/>
      <c r="D27" s="134"/>
      <c r="E27" s="134"/>
      <c r="F27" s="134"/>
      <c r="G27" s="134"/>
      <c r="H27" s="134"/>
      <c r="I27" s="134"/>
      <c r="J27" s="134"/>
      <c r="K27" s="134"/>
    </row>
    <row r="28" spans="2:11" x14ac:dyDescent="0.25">
      <c r="B28" s="134" t="s">
        <v>117</v>
      </c>
      <c r="C28" s="134"/>
      <c r="D28" s="134"/>
      <c r="E28" s="134"/>
      <c r="F28" s="134"/>
      <c r="G28" s="134"/>
      <c r="H28" s="134"/>
      <c r="I28" s="134"/>
      <c r="J28" s="134"/>
      <c r="K28" s="134"/>
    </row>
    <row r="29" spans="2:11" x14ac:dyDescent="0.25">
      <c r="B29" s="135" t="s">
        <v>291</v>
      </c>
      <c r="C29" s="135"/>
      <c r="D29" s="135"/>
      <c r="E29" s="135"/>
      <c r="F29" s="135"/>
      <c r="G29" s="135"/>
      <c r="H29" s="135"/>
      <c r="I29" s="135"/>
      <c r="J29" s="135"/>
      <c r="K29" s="135"/>
    </row>
    <row r="43" spans="3:3" ht="15.75" x14ac:dyDescent="0.3">
      <c r="C43" s="42" t="s">
        <v>285</v>
      </c>
    </row>
    <row r="44" spans="3:3" ht="15.75" x14ac:dyDescent="0.3">
      <c r="C44" s="42" t="s">
        <v>302</v>
      </c>
    </row>
  </sheetData>
  <mergeCells count="8">
    <mergeCell ref="B28:K28"/>
    <mergeCell ref="B29:K29"/>
    <mergeCell ref="B4:K4"/>
    <mergeCell ref="B6:K6"/>
    <mergeCell ref="B7:K7"/>
    <mergeCell ref="B8:K8"/>
    <mergeCell ref="B25:K25"/>
    <mergeCell ref="B27:K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6"/>
  <sheetViews>
    <sheetView showGridLines="0" workbookViewId="0">
      <selection activeCell="J23" sqref="J23"/>
    </sheetView>
  </sheetViews>
  <sheetFormatPr defaultRowHeight="15" x14ac:dyDescent="0.25"/>
  <cols>
    <col min="1" max="1" width="4.140625" customWidth="1"/>
    <col min="4" max="4" width="17.28515625" customWidth="1"/>
    <col min="5" max="6" width="10" bestFit="1" customWidth="1"/>
  </cols>
  <sheetData>
    <row r="2" spans="2:11" ht="18" x14ac:dyDescent="0.25">
      <c r="B2" s="145" t="s">
        <v>14</v>
      </c>
      <c r="C2" s="145"/>
      <c r="D2" s="145"/>
      <c r="E2" s="145"/>
      <c r="F2" s="145"/>
      <c r="G2" s="145"/>
    </row>
    <row r="4" spans="2:11" ht="54" customHeight="1" x14ac:dyDescent="0.25">
      <c r="B4" s="138" t="s">
        <v>303</v>
      </c>
      <c r="C4" s="138"/>
      <c r="D4" s="138"/>
      <c r="E4" s="138"/>
      <c r="F4" s="138"/>
      <c r="G4" s="138"/>
      <c r="H4" s="138"/>
      <c r="I4" s="138"/>
      <c r="J4" s="138"/>
      <c r="K4" s="138"/>
    </row>
    <row r="6" spans="2:11" ht="12" customHeight="1" x14ac:dyDescent="0.25">
      <c r="D6" s="134" t="s">
        <v>118</v>
      </c>
      <c r="E6" s="134"/>
      <c r="F6" s="134"/>
      <c r="G6" s="134"/>
      <c r="H6" s="134"/>
    </row>
    <row r="7" spans="2:11" ht="12" customHeight="1" x14ac:dyDescent="0.25">
      <c r="D7" s="134" t="s">
        <v>119</v>
      </c>
      <c r="E7" s="134"/>
      <c r="F7" s="134"/>
      <c r="G7" s="134"/>
      <c r="H7" s="134"/>
    </row>
    <row r="8" spans="2:11" ht="13.5" customHeight="1" x14ac:dyDescent="0.3">
      <c r="D8" s="144" t="s">
        <v>304</v>
      </c>
      <c r="E8" s="144"/>
      <c r="F8" s="144"/>
      <c r="G8" s="144"/>
      <c r="H8" s="144"/>
    </row>
    <row r="9" spans="2:11" ht="3.75" customHeight="1" x14ac:dyDescent="0.25"/>
    <row r="10" spans="2:11" ht="15.75" x14ac:dyDescent="0.3">
      <c r="D10" s="141" t="s">
        <v>93</v>
      </c>
      <c r="E10" s="136">
        <v>2015</v>
      </c>
      <c r="F10" s="136">
        <v>2016</v>
      </c>
      <c r="G10" s="139" t="s">
        <v>120</v>
      </c>
      <c r="H10" s="140"/>
    </row>
    <row r="11" spans="2:11" ht="15.75" x14ac:dyDescent="0.3">
      <c r="D11" s="141"/>
      <c r="E11" s="136"/>
      <c r="F11" s="136"/>
      <c r="G11" s="49" t="s">
        <v>121</v>
      </c>
      <c r="H11" s="50" t="s">
        <v>122</v>
      </c>
    </row>
    <row r="12" spans="2:11" ht="17.25" x14ac:dyDescent="0.3">
      <c r="D12" s="27" t="s">
        <v>98</v>
      </c>
      <c r="E12" s="51">
        <v>31436</v>
      </c>
      <c r="F12" s="51">
        <v>43451</v>
      </c>
      <c r="G12" s="52">
        <v>12015</v>
      </c>
      <c r="H12" s="38">
        <v>0.38220511515459982</v>
      </c>
    </row>
    <row r="13" spans="2:11" ht="15.75" x14ac:dyDescent="0.3">
      <c r="D13" s="27" t="s">
        <v>52</v>
      </c>
      <c r="E13" s="51">
        <v>3337</v>
      </c>
      <c r="F13" s="51">
        <v>4035</v>
      </c>
      <c r="G13" s="52">
        <v>698</v>
      </c>
      <c r="H13" s="38">
        <v>0.20916991309559485</v>
      </c>
    </row>
    <row r="14" spans="2:11" ht="15.75" x14ac:dyDescent="0.3">
      <c r="D14" s="27" t="s">
        <v>123</v>
      </c>
      <c r="E14" s="51">
        <v>24240</v>
      </c>
      <c r="F14" s="51">
        <v>29678</v>
      </c>
      <c r="G14" s="52">
        <v>5438</v>
      </c>
      <c r="H14" s="38">
        <v>0.22433993399339933</v>
      </c>
    </row>
    <row r="15" spans="2:11" ht="17.25" x14ac:dyDescent="0.3">
      <c r="D15" s="27" t="s">
        <v>99</v>
      </c>
      <c r="E15" s="51">
        <v>11006</v>
      </c>
      <c r="F15" s="51">
        <v>12897</v>
      </c>
      <c r="G15" s="52">
        <v>1891</v>
      </c>
      <c r="H15" s="38">
        <v>0.17181537343267309</v>
      </c>
    </row>
    <row r="16" spans="2:11" ht="15.75" x14ac:dyDescent="0.3">
      <c r="D16" s="27" t="s">
        <v>55</v>
      </c>
      <c r="E16" s="51">
        <v>143266</v>
      </c>
      <c r="F16" s="51">
        <v>149602</v>
      </c>
      <c r="G16" s="52">
        <v>6336</v>
      </c>
      <c r="H16" s="38">
        <v>4.4225426828417069E-2</v>
      </c>
    </row>
    <row r="17" spans="4:8" ht="15.75" x14ac:dyDescent="0.3">
      <c r="D17" s="27" t="s">
        <v>56</v>
      </c>
      <c r="E17" s="51">
        <v>193</v>
      </c>
      <c r="F17" s="51">
        <v>381</v>
      </c>
      <c r="G17" s="52">
        <v>188</v>
      </c>
      <c r="H17" s="38">
        <v>0.97409326424870468</v>
      </c>
    </row>
    <row r="18" spans="4:8" ht="15.75" x14ac:dyDescent="0.3">
      <c r="D18" s="27" t="s">
        <v>57</v>
      </c>
      <c r="E18" s="51">
        <v>377</v>
      </c>
      <c r="F18" s="51">
        <v>576</v>
      </c>
      <c r="G18" s="52">
        <v>199</v>
      </c>
      <c r="H18" s="38">
        <v>0.52785145888594165</v>
      </c>
    </row>
    <row r="19" spans="4:8" ht="17.25" x14ac:dyDescent="0.3">
      <c r="D19" s="27" t="s">
        <v>100</v>
      </c>
      <c r="E19" s="51">
        <v>447</v>
      </c>
      <c r="F19" s="51">
        <v>454</v>
      </c>
      <c r="G19" s="52">
        <v>7</v>
      </c>
      <c r="H19" s="38">
        <v>1.5659955257270694E-2</v>
      </c>
    </row>
    <row r="20" spans="4:8" ht="15.75" x14ac:dyDescent="0.3">
      <c r="D20" s="30" t="s">
        <v>50</v>
      </c>
      <c r="E20" s="53">
        <v>214302</v>
      </c>
      <c r="F20" s="53">
        <v>241074</v>
      </c>
      <c r="G20" s="53">
        <v>26772</v>
      </c>
      <c r="H20" s="39">
        <v>0.1249265055855755</v>
      </c>
    </row>
    <row r="21" spans="4:8" ht="4.5" customHeight="1" x14ac:dyDescent="0.25"/>
    <row r="22" spans="4:8" ht="12.75" customHeight="1" x14ac:dyDescent="0.25">
      <c r="D22" s="133" t="s">
        <v>285</v>
      </c>
      <c r="E22" s="133"/>
      <c r="F22" s="133"/>
      <c r="G22" s="133"/>
      <c r="H22" s="133"/>
    </row>
    <row r="23" spans="4:8" ht="9.75" customHeight="1" x14ac:dyDescent="0.25">
      <c r="D23" s="133" t="s">
        <v>39</v>
      </c>
      <c r="E23" s="133"/>
      <c r="F23" s="133"/>
      <c r="G23" s="133"/>
      <c r="H23" s="133"/>
    </row>
    <row r="24" spans="4:8" ht="13.5" customHeight="1" x14ac:dyDescent="0.25">
      <c r="D24" s="133" t="s">
        <v>40</v>
      </c>
      <c r="E24" s="133"/>
      <c r="F24" s="133"/>
      <c r="G24" s="133"/>
      <c r="H24" s="133"/>
    </row>
    <row r="25" spans="4:8" ht="12" customHeight="1" x14ac:dyDescent="0.25">
      <c r="D25" s="133" t="s">
        <v>107</v>
      </c>
      <c r="E25" s="133"/>
      <c r="F25" s="133"/>
      <c r="G25" s="133"/>
      <c r="H25" s="133"/>
    </row>
    <row r="26" spans="4:8" ht="12.75" customHeight="1" x14ac:dyDescent="0.25">
      <c r="D26" s="133" t="s">
        <v>286</v>
      </c>
      <c r="E26" s="133"/>
      <c r="F26" s="133"/>
      <c r="G26" s="133"/>
      <c r="H26" s="133"/>
    </row>
  </sheetData>
  <mergeCells count="14">
    <mergeCell ref="B2:G2"/>
    <mergeCell ref="B4:K4"/>
    <mergeCell ref="D10:D11"/>
    <mergeCell ref="E10:E11"/>
    <mergeCell ref="F10:F11"/>
    <mergeCell ref="G10:H10"/>
    <mergeCell ref="D6:H6"/>
    <mergeCell ref="D7:H7"/>
    <mergeCell ref="D8:H8"/>
    <mergeCell ref="D22:H22"/>
    <mergeCell ref="D23:H23"/>
    <mergeCell ref="D24:H24"/>
    <mergeCell ref="D25:H25"/>
    <mergeCell ref="D26:H2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0"/>
  <sheetViews>
    <sheetView showGridLines="0" workbookViewId="0">
      <selection activeCell="H1" sqref="H1"/>
    </sheetView>
  </sheetViews>
  <sheetFormatPr defaultRowHeight="15" x14ac:dyDescent="0.25"/>
  <cols>
    <col min="1" max="1" width="5.5703125" customWidth="1"/>
    <col min="2" max="2" width="11.28515625" customWidth="1"/>
    <col min="3" max="3" width="11.7109375" customWidth="1"/>
    <col min="4" max="4" width="9.42578125" customWidth="1"/>
    <col min="5" max="6" width="10" bestFit="1" customWidth="1"/>
    <col min="7" max="7" width="11.7109375" customWidth="1"/>
    <col min="11" max="11" width="11.85546875" bestFit="1" customWidth="1"/>
    <col min="12" max="12" width="14.5703125" customWidth="1"/>
  </cols>
  <sheetData>
    <row r="2" spans="2:12" ht="18" x14ac:dyDescent="0.25">
      <c r="B2" s="5" t="s">
        <v>124</v>
      </c>
    </row>
    <row r="3" spans="2:12" ht="12" customHeight="1" x14ac:dyDescent="0.25"/>
    <row r="4" spans="2:12" ht="51" customHeight="1" x14ac:dyDescent="0.25">
      <c r="B4" s="138" t="s">
        <v>305</v>
      </c>
      <c r="C4" s="138"/>
      <c r="D4" s="138"/>
      <c r="E4" s="138"/>
      <c r="F4" s="138"/>
      <c r="G4" s="138"/>
      <c r="H4" s="138"/>
      <c r="I4" s="138"/>
      <c r="J4" s="138"/>
      <c r="K4" s="138"/>
      <c r="L4" s="138"/>
    </row>
    <row r="6" spans="2:12" ht="11.25" customHeight="1" x14ac:dyDescent="0.25">
      <c r="B6" s="134" t="s">
        <v>125</v>
      </c>
      <c r="C6" s="134"/>
      <c r="D6" s="134"/>
      <c r="E6" s="134"/>
      <c r="F6" s="134"/>
      <c r="G6" s="134"/>
      <c r="H6" s="134"/>
      <c r="I6" s="134"/>
      <c r="J6" s="134"/>
      <c r="K6" s="134"/>
      <c r="L6" s="134"/>
    </row>
    <row r="7" spans="2:12" ht="10.5" customHeight="1" x14ac:dyDescent="0.25">
      <c r="B7" s="134" t="s">
        <v>126</v>
      </c>
      <c r="C7" s="134"/>
      <c r="D7" s="134"/>
      <c r="E7" s="134"/>
      <c r="F7" s="134"/>
      <c r="G7" s="134"/>
      <c r="H7" s="134"/>
      <c r="I7" s="134"/>
      <c r="J7" s="134"/>
      <c r="K7" s="134"/>
      <c r="L7" s="134"/>
    </row>
    <row r="8" spans="2:12" ht="14.25" customHeight="1" x14ac:dyDescent="0.25">
      <c r="B8" s="135" t="s">
        <v>306</v>
      </c>
      <c r="C8" s="135"/>
      <c r="D8" s="135"/>
      <c r="E8" s="135"/>
      <c r="F8" s="135"/>
      <c r="G8" s="135"/>
      <c r="H8" s="135"/>
      <c r="I8" s="135"/>
      <c r="J8" s="135"/>
      <c r="K8" s="135"/>
      <c r="L8" s="135"/>
    </row>
    <row r="9" spans="2:12" ht="3.75" customHeight="1" x14ac:dyDescent="0.25"/>
    <row r="10" spans="2:12" ht="15.75" x14ac:dyDescent="0.3">
      <c r="B10" s="146" t="s">
        <v>127</v>
      </c>
      <c r="C10" s="139" t="s">
        <v>49</v>
      </c>
      <c r="D10" s="140"/>
      <c r="E10" s="140"/>
      <c r="F10" s="140"/>
      <c r="G10" s="140"/>
      <c r="H10" s="140"/>
      <c r="I10" s="140"/>
      <c r="J10" s="140"/>
      <c r="K10" s="142"/>
      <c r="L10" s="147" t="s">
        <v>128</v>
      </c>
    </row>
    <row r="11" spans="2:12" ht="33.75" customHeight="1" x14ac:dyDescent="0.25">
      <c r="B11" s="146"/>
      <c r="C11" s="25" t="s">
        <v>51</v>
      </c>
      <c r="D11" s="25" t="s">
        <v>52</v>
      </c>
      <c r="E11" s="25" t="s">
        <v>123</v>
      </c>
      <c r="F11" s="25" t="s">
        <v>54</v>
      </c>
      <c r="G11" s="25" t="s">
        <v>55</v>
      </c>
      <c r="H11" s="25" t="s">
        <v>56</v>
      </c>
      <c r="I11" s="26" t="s">
        <v>57</v>
      </c>
      <c r="J11" s="25" t="s">
        <v>58</v>
      </c>
      <c r="K11" s="25" t="s">
        <v>50</v>
      </c>
      <c r="L11" s="137"/>
    </row>
    <row r="12" spans="2:12" ht="17.25" x14ac:dyDescent="0.3">
      <c r="B12" s="55" t="s">
        <v>129</v>
      </c>
      <c r="C12" s="56">
        <v>542711</v>
      </c>
      <c r="D12" s="57">
        <v>54482</v>
      </c>
      <c r="E12" s="57">
        <v>92845</v>
      </c>
      <c r="F12" s="57">
        <v>249933</v>
      </c>
      <c r="G12" s="57">
        <v>979790</v>
      </c>
      <c r="H12" s="57">
        <v>13324</v>
      </c>
      <c r="I12" s="57">
        <v>13840</v>
      </c>
      <c r="J12" s="57">
        <v>12186</v>
      </c>
      <c r="K12" s="57">
        <v>1959111</v>
      </c>
      <c r="L12" s="38">
        <v>0.50832685095476482</v>
      </c>
    </row>
    <row r="13" spans="2:12" ht="15.75" x14ac:dyDescent="0.3">
      <c r="B13" s="55">
        <v>2001</v>
      </c>
      <c r="C13" s="58">
        <v>25730</v>
      </c>
      <c r="D13" s="57">
        <v>3137</v>
      </c>
      <c r="E13" s="57">
        <v>28668</v>
      </c>
      <c r="F13" s="57">
        <v>14745</v>
      </c>
      <c r="G13" s="57">
        <v>20321</v>
      </c>
      <c r="H13" s="57">
        <v>727</v>
      </c>
      <c r="I13" s="57">
        <v>768</v>
      </c>
      <c r="J13" s="57">
        <v>392</v>
      </c>
      <c r="K13" s="57">
        <v>94488</v>
      </c>
      <c r="L13" s="38">
        <v>2.451662386307556E-2</v>
      </c>
    </row>
    <row r="14" spans="2:12" ht="15.75" x14ac:dyDescent="0.3">
      <c r="B14" s="55">
        <v>2002</v>
      </c>
      <c r="C14" s="58">
        <v>21854</v>
      </c>
      <c r="D14" s="57">
        <v>5010</v>
      </c>
      <c r="E14" s="57">
        <v>29682</v>
      </c>
      <c r="F14" s="57">
        <v>14590</v>
      </c>
      <c r="G14" s="57">
        <v>27739</v>
      </c>
      <c r="H14" s="57">
        <v>863</v>
      </c>
      <c r="I14" s="57">
        <v>731</v>
      </c>
      <c r="J14" s="57">
        <v>423</v>
      </c>
      <c r="K14" s="57">
        <v>100892</v>
      </c>
      <c r="L14" s="38">
        <v>2.6178257713079113E-2</v>
      </c>
    </row>
    <row r="15" spans="2:12" ht="15.75" x14ac:dyDescent="0.3">
      <c r="B15" s="55">
        <v>2003</v>
      </c>
      <c r="C15" s="58">
        <v>18387</v>
      </c>
      <c r="D15" s="57">
        <v>3995</v>
      </c>
      <c r="E15" s="57">
        <v>19056</v>
      </c>
      <c r="F15" s="57">
        <v>10932</v>
      </c>
      <c r="G15" s="57">
        <v>25517</v>
      </c>
      <c r="H15" s="57">
        <v>748</v>
      </c>
      <c r="I15" s="57">
        <v>333</v>
      </c>
      <c r="J15" s="57">
        <v>277</v>
      </c>
      <c r="K15" s="57">
        <v>79245</v>
      </c>
      <c r="L15" s="38">
        <v>2.0561551287247296E-2</v>
      </c>
    </row>
    <row r="16" spans="2:12" ht="15.75" x14ac:dyDescent="0.3">
      <c r="B16" s="55">
        <v>2004</v>
      </c>
      <c r="C16" s="58">
        <v>10592</v>
      </c>
      <c r="D16" s="57">
        <v>1833</v>
      </c>
      <c r="E16" s="57">
        <v>16776</v>
      </c>
      <c r="F16" s="57">
        <v>6100</v>
      </c>
      <c r="G16" s="57">
        <v>21350</v>
      </c>
      <c r="H16" s="57">
        <v>46</v>
      </c>
      <c r="I16" s="57">
        <v>246</v>
      </c>
      <c r="J16" s="57">
        <v>172</v>
      </c>
      <c r="K16" s="57">
        <v>57115</v>
      </c>
      <c r="L16" s="38">
        <v>1.48195217587372E-2</v>
      </c>
    </row>
    <row r="17" spans="2:12" ht="15.75" x14ac:dyDescent="0.3">
      <c r="B17" s="55">
        <v>2005</v>
      </c>
      <c r="C17" s="58">
        <v>17715</v>
      </c>
      <c r="D17" s="57">
        <v>2373</v>
      </c>
      <c r="E17" s="57">
        <v>20063</v>
      </c>
      <c r="F17" s="57">
        <v>11653</v>
      </c>
      <c r="G17" s="57">
        <v>71550</v>
      </c>
      <c r="H17" s="57">
        <v>625</v>
      </c>
      <c r="I17" s="57">
        <v>601</v>
      </c>
      <c r="J17" s="57">
        <v>237</v>
      </c>
      <c r="K17" s="57">
        <v>124817</v>
      </c>
      <c r="L17" s="38">
        <v>3.2386032519658603E-2</v>
      </c>
    </row>
    <row r="18" spans="2:12" ht="15.75" x14ac:dyDescent="0.3">
      <c r="B18" s="55">
        <v>2006</v>
      </c>
      <c r="C18" s="58">
        <v>20682</v>
      </c>
      <c r="D18" s="57">
        <v>2622</v>
      </c>
      <c r="E18" s="57">
        <v>21177</v>
      </c>
      <c r="F18" s="57">
        <v>14324</v>
      </c>
      <c r="G18" s="57">
        <v>147285</v>
      </c>
      <c r="H18" s="57">
        <v>444</v>
      </c>
      <c r="I18" s="57">
        <v>734</v>
      </c>
      <c r="J18" s="57">
        <v>281</v>
      </c>
      <c r="K18" s="57">
        <v>207549</v>
      </c>
      <c r="L18" s="38">
        <v>5.385234914653151E-2</v>
      </c>
    </row>
    <row r="19" spans="2:12" ht="15.75" x14ac:dyDescent="0.3">
      <c r="B19" s="55">
        <v>2007</v>
      </c>
      <c r="C19" s="58">
        <v>23735</v>
      </c>
      <c r="D19" s="57">
        <v>2484</v>
      </c>
      <c r="E19" s="57">
        <v>23871</v>
      </c>
      <c r="F19" s="57">
        <v>15360</v>
      </c>
      <c r="G19" s="57">
        <v>121497</v>
      </c>
      <c r="H19" s="57">
        <v>1143</v>
      </c>
      <c r="I19" s="57">
        <v>789</v>
      </c>
      <c r="J19" s="57">
        <v>277</v>
      </c>
      <c r="K19" s="57">
        <v>189156</v>
      </c>
      <c r="L19" s="38">
        <v>4.9079951988018802E-2</v>
      </c>
    </row>
    <row r="20" spans="2:12" ht="15.75" x14ac:dyDescent="0.3">
      <c r="B20" s="55">
        <v>2008</v>
      </c>
      <c r="C20" s="58">
        <v>22717</v>
      </c>
      <c r="D20" s="57">
        <v>2488</v>
      </c>
      <c r="E20" s="57">
        <v>23808</v>
      </c>
      <c r="F20" s="57">
        <v>10968</v>
      </c>
      <c r="G20" s="57">
        <v>94289</v>
      </c>
      <c r="H20" s="57">
        <v>878</v>
      </c>
      <c r="I20" s="57">
        <v>787</v>
      </c>
      <c r="J20" s="57">
        <v>271</v>
      </c>
      <c r="K20" s="57">
        <v>156206</v>
      </c>
      <c r="L20" s="38">
        <v>4.0530477385017999E-2</v>
      </c>
    </row>
    <row r="21" spans="2:12" ht="15.75" x14ac:dyDescent="0.3">
      <c r="B21" s="55">
        <v>2009</v>
      </c>
      <c r="C21" s="58">
        <v>23340</v>
      </c>
      <c r="D21" s="57">
        <v>1687</v>
      </c>
      <c r="E21" s="57">
        <v>11620</v>
      </c>
      <c r="F21" s="57">
        <v>6385</v>
      </c>
      <c r="G21" s="57">
        <v>43572</v>
      </c>
      <c r="H21" s="57">
        <v>262</v>
      </c>
      <c r="I21" s="57">
        <v>241</v>
      </c>
      <c r="J21" s="57">
        <v>156</v>
      </c>
      <c r="K21" s="57">
        <v>87263</v>
      </c>
      <c r="L21" s="38">
        <v>2.2641966685331073E-2</v>
      </c>
    </row>
    <row r="22" spans="2:12" ht="15.75" x14ac:dyDescent="0.3">
      <c r="B22" s="55">
        <v>2010</v>
      </c>
      <c r="C22" s="58">
        <v>34217</v>
      </c>
      <c r="D22" s="57">
        <v>2104</v>
      </c>
      <c r="E22" s="57">
        <v>16738</v>
      </c>
      <c r="F22" s="57">
        <v>6024</v>
      </c>
      <c r="G22" s="57">
        <v>66262</v>
      </c>
      <c r="H22" s="57">
        <v>94</v>
      </c>
      <c r="I22" s="57">
        <v>426</v>
      </c>
      <c r="J22" s="57">
        <v>184</v>
      </c>
      <c r="K22" s="57">
        <v>126049</v>
      </c>
      <c r="L22" s="38">
        <v>3.2705697245330741E-2</v>
      </c>
    </row>
    <row r="23" spans="2:12" ht="15.75" x14ac:dyDescent="0.3">
      <c r="B23" s="55">
        <v>2011</v>
      </c>
      <c r="C23" s="58">
        <v>19453</v>
      </c>
      <c r="D23" s="57">
        <v>3056</v>
      </c>
      <c r="E23" s="57">
        <v>22412</v>
      </c>
      <c r="F23" s="57">
        <v>8517</v>
      </c>
      <c r="G23" s="57">
        <v>61551</v>
      </c>
      <c r="H23" s="57">
        <v>94</v>
      </c>
      <c r="I23" s="57">
        <v>345</v>
      </c>
      <c r="J23" s="57">
        <v>267</v>
      </c>
      <c r="K23" s="57">
        <v>115695</v>
      </c>
      <c r="L23" s="38">
        <v>3.001916431545304E-2</v>
      </c>
    </row>
    <row r="24" spans="2:12" ht="15.75" x14ac:dyDescent="0.3">
      <c r="B24" s="55">
        <v>2012</v>
      </c>
      <c r="C24" s="58">
        <v>11911</v>
      </c>
      <c r="D24" s="57">
        <v>1440</v>
      </c>
      <c r="E24" s="57">
        <v>11982</v>
      </c>
      <c r="F24" s="57">
        <v>6562</v>
      </c>
      <c r="G24" s="57">
        <v>84738</v>
      </c>
      <c r="H24" s="57">
        <v>73</v>
      </c>
      <c r="I24" s="57">
        <v>283</v>
      </c>
      <c r="J24" s="57">
        <v>199</v>
      </c>
      <c r="K24" s="57">
        <v>117188</v>
      </c>
      <c r="L24" s="38">
        <v>3.0406550220833318E-2</v>
      </c>
    </row>
    <row r="25" spans="2:12" ht="15.75" x14ac:dyDescent="0.3">
      <c r="B25" s="55">
        <v>2013</v>
      </c>
      <c r="C25" s="58">
        <v>7256</v>
      </c>
      <c r="D25" s="57">
        <v>1259</v>
      </c>
      <c r="E25" s="57">
        <v>11548</v>
      </c>
      <c r="F25" s="57">
        <v>7169</v>
      </c>
      <c r="G25" s="57">
        <v>67329</v>
      </c>
      <c r="H25" s="57">
        <v>53</v>
      </c>
      <c r="I25" s="57">
        <v>460</v>
      </c>
      <c r="J25" s="57">
        <v>163</v>
      </c>
      <c r="K25" s="57">
        <v>95237</v>
      </c>
      <c r="L25" s="38">
        <v>2.4710965486069415E-2</v>
      </c>
    </row>
    <row r="26" spans="2:12" ht="15.75" x14ac:dyDescent="0.3">
      <c r="B26" s="55">
        <v>2014</v>
      </c>
      <c r="C26" s="58">
        <v>5054</v>
      </c>
      <c r="D26" s="57">
        <v>844</v>
      </c>
      <c r="E26" s="57">
        <v>11825</v>
      </c>
      <c r="F26" s="57">
        <v>5300</v>
      </c>
      <c r="G26" s="57">
        <v>99743</v>
      </c>
      <c r="H26" s="57">
        <v>150</v>
      </c>
      <c r="I26" s="57">
        <v>294</v>
      </c>
      <c r="J26" s="57">
        <v>109</v>
      </c>
      <c r="K26" s="57">
        <v>123319</v>
      </c>
      <c r="L26" s="38">
        <v>3.1997349273670886E-2</v>
      </c>
    </row>
    <row r="27" spans="2:12" ht="15.75" x14ac:dyDescent="0.3">
      <c r="B27" s="55">
        <v>2015</v>
      </c>
      <c r="C27" s="58">
        <v>5733</v>
      </c>
      <c r="D27" s="57">
        <v>1593</v>
      </c>
      <c r="E27" s="57">
        <v>10582</v>
      </c>
      <c r="F27" s="57">
        <v>7140</v>
      </c>
      <c r="G27" s="57">
        <v>108197</v>
      </c>
      <c r="H27" s="57">
        <v>169</v>
      </c>
      <c r="I27" s="57">
        <v>345</v>
      </c>
      <c r="J27" s="57">
        <v>192</v>
      </c>
      <c r="K27" s="57">
        <v>133951</v>
      </c>
      <c r="L27" s="38">
        <v>3.4756014341322014E-2</v>
      </c>
    </row>
    <row r="28" spans="2:12" ht="15.75" x14ac:dyDescent="0.3">
      <c r="B28" s="55">
        <v>2016</v>
      </c>
      <c r="C28" s="58">
        <v>4204</v>
      </c>
      <c r="D28" s="57">
        <v>1362</v>
      </c>
      <c r="E28" s="57">
        <v>10367</v>
      </c>
      <c r="F28" s="57">
        <v>7551</v>
      </c>
      <c r="G28" s="57">
        <v>49198</v>
      </c>
      <c r="H28" s="57">
        <v>169</v>
      </c>
      <c r="I28" s="57">
        <v>188</v>
      </c>
      <c r="J28" s="57">
        <v>58</v>
      </c>
      <c r="K28" s="57">
        <v>73097</v>
      </c>
      <c r="L28" s="38">
        <v>1.8966341276344448E-2</v>
      </c>
    </row>
    <row r="29" spans="2:12" ht="15.75" x14ac:dyDescent="0.3">
      <c r="B29" s="55">
        <v>2017</v>
      </c>
      <c r="C29" s="58">
        <v>1179</v>
      </c>
      <c r="D29" s="57">
        <v>375</v>
      </c>
      <c r="E29" s="57">
        <v>3686</v>
      </c>
      <c r="F29" s="57">
        <v>2039</v>
      </c>
      <c r="G29" s="57">
        <v>6268</v>
      </c>
      <c r="H29" s="57">
        <v>112</v>
      </c>
      <c r="I29" s="57">
        <v>0</v>
      </c>
      <c r="J29" s="57">
        <v>1</v>
      </c>
      <c r="K29" s="57">
        <v>13660</v>
      </c>
      <c r="L29" s="38">
        <v>3.5443345395141409E-3</v>
      </c>
    </row>
    <row r="30" spans="2:12" ht="15.75" x14ac:dyDescent="0.3">
      <c r="B30" s="30" t="s">
        <v>50</v>
      </c>
      <c r="C30" s="59">
        <v>816470</v>
      </c>
      <c r="D30" s="59">
        <v>92144</v>
      </c>
      <c r="E30" s="59">
        <v>386706</v>
      </c>
      <c r="F30" s="59">
        <v>405292</v>
      </c>
      <c r="G30" s="59">
        <v>2096196</v>
      </c>
      <c r="H30" s="59">
        <v>19974</v>
      </c>
      <c r="I30" s="59">
        <v>21411</v>
      </c>
      <c r="J30" s="59">
        <v>15845</v>
      </c>
      <c r="K30" s="59">
        <v>3854038</v>
      </c>
      <c r="L30" s="45">
        <v>1.0000000000000002</v>
      </c>
    </row>
    <row r="31" spans="2:12" ht="6.75" customHeight="1" x14ac:dyDescent="0.25"/>
    <row r="32" spans="2:12" ht="13.5" customHeight="1" x14ac:dyDescent="0.25">
      <c r="B32" s="133" t="s">
        <v>285</v>
      </c>
      <c r="C32" s="133"/>
      <c r="D32" s="133"/>
      <c r="E32" s="133"/>
      <c r="F32" s="133"/>
      <c r="G32" s="133"/>
      <c r="H32" s="133"/>
      <c r="I32" s="133"/>
      <c r="J32" s="133"/>
      <c r="K32" s="133"/>
      <c r="L32" s="133"/>
    </row>
    <row r="33" spans="2:12" ht="13.5" customHeight="1" x14ac:dyDescent="0.25">
      <c r="B33" s="133" t="s">
        <v>130</v>
      </c>
      <c r="C33" s="133"/>
      <c r="D33" s="133"/>
      <c r="E33" s="133"/>
      <c r="F33" s="133"/>
      <c r="G33" s="133"/>
      <c r="H33" s="133"/>
      <c r="I33" s="133"/>
      <c r="J33" s="133"/>
      <c r="K33" s="133"/>
      <c r="L33" s="133"/>
    </row>
    <row r="34" spans="2:12" ht="12" customHeight="1" x14ac:dyDescent="0.25">
      <c r="B34" s="133" t="s">
        <v>286</v>
      </c>
      <c r="C34" s="133"/>
      <c r="D34" s="133"/>
      <c r="E34" s="133"/>
      <c r="F34" s="133"/>
      <c r="G34" s="133"/>
      <c r="H34" s="133"/>
      <c r="I34" s="133"/>
      <c r="J34" s="133"/>
      <c r="K34" s="133"/>
      <c r="L34" s="133"/>
    </row>
    <row r="36" spans="2:12" ht="30" customHeight="1" x14ac:dyDescent="0.3">
      <c r="B36" s="148" t="s">
        <v>307</v>
      </c>
      <c r="C36" s="148"/>
      <c r="D36" s="148"/>
      <c r="E36" s="148"/>
      <c r="F36" s="148"/>
      <c r="G36" s="148"/>
      <c r="H36" s="148"/>
      <c r="I36" s="148"/>
      <c r="J36" s="148"/>
      <c r="K36" s="148"/>
      <c r="L36" s="148"/>
    </row>
    <row r="38" spans="2:12" ht="30" customHeight="1" x14ac:dyDescent="0.25">
      <c r="B38" s="138" t="s">
        <v>308</v>
      </c>
      <c r="C38" s="138"/>
      <c r="D38" s="138"/>
      <c r="E38" s="138"/>
      <c r="F38" s="138"/>
      <c r="G38" s="138"/>
      <c r="H38" s="138"/>
      <c r="I38" s="138"/>
      <c r="J38" s="138"/>
      <c r="K38" s="138"/>
      <c r="L38" s="138"/>
    </row>
    <row r="40" spans="2:12" ht="44.25" customHeight="1" x14ac:dyDescent="0.25">
      <c r="B40" s="138" t="s">
        <v>309</v>
      </c>
      <c r="C40" s="138"/>
      <c r="D40" s="138"/>
      <c r="E40" s="138"/>
      <c r="F40" s="138"/>
      <c r="G40" s="138"/>
      <c r="H40" s="138"/>
      <c r="I40" s="138"/>
      <c r="J40" s="138"/>
      <c r="K40" s="138"/>
      <c r="L40" s="138"/>
    </row>
  </sheetData>
  <mergeCells count="13">
    <mergeCell ref="B40:L40"/>
    <mergeCell ref="B10:B11"/>
    <mergeCell ref="C10:K10"/>
    <mergeCell ref="L10:L11"/>
    <mergeCell ref="B4:L4"/>
    <mergeCell ref="B6:L6"/>
    <mergeCell ref="B7:L7"/>
    <mergeCell ref="B8:L8"/>
    <mergeCell ref="B32:L32"/>
    <mergeCell ref="B33:L33"/>
    <mergeCell ref="B34:L34"/>
    <mergeCell ref="B36:L36"/>
    <mergeCell ref="B38:L3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0"/>
  <sheetViews>
    <sheetView showGridLines="0" workbookViewId="0">
      <selection activeCell="N1" sqref="N1"/>
    </sheetView>
  </sheetViews>
  <sheetFormatPr defaultRowHeight="15" x14ac:dyDescent="0.25"/>
  <cols>
    <col min="1" max="1" width="6.85546875" customWidth="1"/>
    <col min="3" max="3" width="18.5703125" customWidth="1"/>
    <col min="4" max="4" width="10" customWidth="1"/>
    <col min="10" max="10" width="10" bestFit="1" customWidth="1"/>
    <col min="12" max="12" width="3.140625" customWidth="1"/>
  </cols>
  <sheetData>
    <row r="2" spans="1:12" ht="48.75" customHeight="1" x14ac:dyDescent="0.3">
      <c r="B2" s="148" t="s">
        <v>310</v>
      </c>
      <c r="C2" s="148"/>
      <c r="D2" s="148"/>
      <c r="E2" s="148"/>
      <c r="F2" s="148"/>
      <c r="G2" s="148"/>
      <c r="H2" s="148"/>
      <c r="I2" s="148"/>
      <c r="J2" s="148"/>
      <c r="K2" s="148"/>
      <c r="L2" s="148"/>
    </row>
    <row r="3" spans="1:12" ht="13.5" customHeight="1" x14ac:dyDescent="0.25"/>
    <row r="4" spans="1:12" ht="43.5" customHeight="1" x14ac:dyDescent="0.3">
      <c r="B4" s="148" t="s">
        <v>311</v>
      </c>
      <c r="C4" s="148"/>
      <c r="D4" s="148"/>
      <c r="E4" s="148"/>
      <c r="F4" s="148"/>
      <c r="G4" s="148"/>
      <c r="H4" s="148"/>
      <c r="I4" s="148"/>
      <c r="J4" s="148"/>
      <c r="K4" s="148"/>
      <c r="L4" s="148"/>
    </row>
    <row r="6" spans="1:12" ht="18" x14ac:dyDescent="0.25">
      <c r="B6" s="5" t="s">
        <v>131</v>
      </c>
    </row>
    <row r="7" spans="1:12" ht="7.5" customHeight="1" x14ac:dyDescent="0.25"/>
    <row r="8" spans="1:12" ht="92.25" customHeight="1" x14ac:dyDescent="0.25">
      <c r="B8" s="138" t="s">
        <v>312</v>
      </c>
      <c r="C8" s="138"/>
      <c r="D8" s="138"/>
      <c r="E8" s="138"/>
      <c r="F8" s="138"/>
      <c r="G8" s="138"/>
      <c r="H8" s="138"/>
      <c r="I8" s="138"/>
      <c r="J8" s="138"/>
      <c r="K8" s="138"/>
      <c r="L8" s="138"/>
    </row>
    <row r="9" spans="1:12" x14ac:dyDescent="0.25">
      <c r="A9" s="54"/>
    </row>
    <row r="10" spans="1:12" x14ac:dyDescent="0.25">
      <c r="C10" s="134" t="s">
        <v>132</v>
      </c>
      <c r="D10" s="134"/>
      <c r="E10" s="134"/>
      <c r="F10" s="134"/>
      <c r="G10" s="134"/>
      <c r="H10" s="134"/>
      <c r="I10" s="134"/>
      <c r="J10" s="134"/>
    </row>
    <row r="11" spans="1:12" x14ac:dyDescent="0.25">
      <c r="C11" s="134" t="s">
        <v>133</v>
      </c>
      <c r="D11" s="134"/>
      <c r="E11" s="134"/>
      <c r="F11" s="134"/>
      <c r="G11" s="134"/>
      <c r="H11" s="134"/>
      <c r="I11" s="134"/>
      <c r="J11" s="134"/>
    </row>
    <row r="12" spans="1:12" x14ac:dyDescent="0.25">
      <c r="C12" s="135" t="s">
        <v>313</v>
      </c>
      <c r="D12" s="135"/>
      <c r="E12" s="135"/>
      <c r="F12" s="135"/>
      <c r="G12" s="135"/>
      <c r="H12" s="135"/>
      <c r="I12" s="135"/>
      <c r="J12" s="135"/>
    </row>
    <row r="13" spans="1:12" ht="6" customHeight="1" x14ac:dyDescent="0.25"/>
    <row r="14" spans="1:12" ht="15.75" x14ac:dyDescent="0.3">
      <c r="C14" s="149" t="s">
        <v>134</v>
      </c>
      <c r="D14" s="150" t="s">
        <v>127</v>
      </c>
      <c r="E14" s="150"/>
      <c r="F14" s="150"/>
      <c r="G14" s="150"/>
      <c r="H14" s="150"/>
      <c r="I14" s="151"/>
      <c r="J14" s="152" t="s">
        <v>50</v>
      </c>
    </row>
    <row r="15" spans="1:12" ht="18" x14ac:dyDescent="0.3">
      <c r="C15" s="149"/>
      <c r="D15" s="60" t="s">
        <v>314</v>
      </c>
      <c r="E15" s="61">
        <v>2013</v>
      </c>
      <c r="F15" s="61">
        <v>2014</v>
      </c>
      <c r="G15" s="61">
        <v>2015</v>
      </c>
      <c r="H15" s="61">
        <v>2016</v>
      </c>
      <c r="I15" s="62" t="s">
        <v>315</v>
      </c>
      <c r="J15" s="152"/>
    </row>
    <row r="16" spans="1:12" ht="15.75" x14ac:dyDescent="0.3">
      <c r="C16" s="63" t="s">
        <v>135</v>
      </c>
      <c r="D16" s="64">
        <v>578681</v>
      </c>
      <c r="E16" s="64">
        <v>1958</v>
      </c>
      <c r="F16" s="64">
        <v>1182</v>
      </c>
      <c r="G16" s="64">
        <v>1264</v>
      </c>
      <c r="H16" s="64">
        <v>836</v>
      </c>
      <c r="I16" s="64">
        <v>228</v>
      </c>
      <c r="J16" s="64">
        <v>584149</v>
      </c>
    </row>
    <row r="17" spans="3:10" ht="15.75" x14ac:dyDescent="0.3">
      <c r="C17" s="65" t="s">
        <v>136</v>
      </c>
      <c r="D17" s="66">
        <v>291014</v>
      </c>
      <c r="E17" s="66">
        <v>540</v>
      </c>
      <c r="F17" s="66">
        <v>345</v>
      </c>
      <c r="G17" s="66">
        <v>530</v>
      </c>
      <c r="H17" s="66">
        <v>95</v>
      </c>
      <c r="I17" s="66">
        <v>5</v>
      </c>
      <c r="J17" s="66">
        <v>292529</v>
      </c>
    </row>
    <row r="18" spans="3:10" ht="15.75" x14ac:dyDescent="0.3">
      <c r="C18" s="65" t="s">
        <v>137</v>
      </c>
      <c r="D18" s="66">
        <v>133631</v>
      </c>
      <c r="E18" s="66">
        <v>872</v>
      </c>
      <c r="F18" s="66">
        <v>348</v>
      </c>
      <c r="G18" s="66">
        <v>171</v>
      </c>
      <c r="H18" s="66">
        <v>88</v>
      </c>
      <c r="I18" s="66">
        <v>0</v>
      </c>
      <c r="J18" s="66">
        <v>135110</v>
      </c>
    </row>
    <row r="19" spans="3:10" ht="15.75" x14ac:dyDescent="0.3">
      <c r="C19" s="65" t="s">
        <v>138</v>
      </c>
      <c r="D19" s="66">
        <v>45923</v>
      </c>
      <c r="E19" s="66">
        <v>296</v>
      </c>
      <c r="F19" s="66">
        <v>209</v>
      </c>
      <c r="G19" s="66">
        <v>119</v>
      </c>
      <c r="H19" s="66">
        <v>195</v>
      </c>
      <c r="I19" s="66">
        <v>0</v>
      </c>
      <c r="J19" s="66">
        <v>46742</v>
      </c>
    </row>
    <row r="20" spans="3:10" ht="15.75" x14ac:dyDescent="0.3">
      <c r="C20" s="65" t="s">
        <v>139</v>
      </c>
      <c r="D20" s="66">
        <v>26334</v>
      </c>
      <c r="E20" s="66">
        <v>17</v>
      </c>
      <c r="F20" s="66">
        <v>63</v>
      </c>
      <c r="G20" s="66">
        <v>53</v>
      </c>
      <c r="H20" s="66">
        <v>50</v>
      </c>
      <c r="I20" s="66">
        <v>24</v>
      </c>
      <c r="J20" s="66">
        <v>26541</v>
      </c>
    </row>
    <row r="21" spans="3:10" ht="15.75" x14ac:dyDescent="0.3">
      <c r="C21" s="65" t="s">
        <v>140</v>
      </c>
      <c r="D21" s="66">
        <v>19603</v>
      </c>
      <c r="E21" s="66">
        <v>1</v>
      </c>
      <c r="F21" s="66">
        <v>21</v>
      </c>
      <c r="G21" s="66">
        <v>34</v>
      </c>
      <c r="H21" s="66">
        <v>3</v>
      </c>
      <c r="I21" s="66">
        <v>0</v>
      </c>
      <c r="J21" s="66">
        <v>19662</v>
      </c>
    </row>
    <row r="22" spans="3:10" ht="15.75" x14ac:dyDescent="0.3">
      <c r="C22" s="65" t="s">
        <v>141</v>
      </c>
      <c r="D22" s="66">
        <v>13301</v>
      </c>
      <c r="E22" s="66">
        <v>0</v>
      </c>
      <c r="F22" s="66">
        <v>0</v>
      </c>
      <c r="G22" s="66">
        <v>0</v>
      </c>
      <c r="H22" s="66">
        <v>0</v>
      </c>
      <c r="I22" s="66">
        <v>0</v>
      </c>
      <c r="J22" s="66">
        <v>13301</v>
      </c>
    </row>
    <row r="23" spans="3:10" ht="15.75" x14ac:dyDescent="0.3">
      <c r="C23" s="65" t="s">
        <v>142</v>
      </c>
      <c r="D23" s="66">
        <v>8907</v>
      </c>
      <c r="E23" s="66">
        <v>10</v>
      </c>
      <c r="F23" s="66">
        <v>11</v>
      </c>
      <c r="G23" s="66">
        <v>18</v>
      </c>
      <c r="H23" s="66">
        <v>9</v>
      </c>
      <c r="I23" s="66">
        <v>0</v>
      </c>
      <c r="J23" s="66">
        <v>8955</v>
      </c>
    </row>
    <row r="24" spans="3:10" ht="15.75" x14ac:dyDescent="0.3">
      <c r="C24" s="65" t="s">
        <v>143</v>
      </c>
      <c r="D24" s="66">
        <v>8275</v>
      </c>
      <c r="E24" s="66">
        <v>165</v>
      </c>
      <c r="F24" s="66">
        <v>120</v>
      </c>
      <c r="G24" s="66">
        <v>302</v>
      </c>
      <c r="H24" s="66">
        <v>377</v>
      </c>
      <c r="I24" s="66">
        <v>193</v>
      </c>
      <c r="J24" s="66">
        <v>9432</v>
      </c>
    </row>
    <row r="25" spans="3:10" ht="15.75" x14ac:dyDescent="0.3">
      <c r="C25" s="65" t="s">
        <v>144</v>
      </c>
      <c r="D25" s="66">
        <v>4497</v>
      </c>
      <c r="E25" s="66">
        <v>3</v>
      </c>
      <c r="F25" s="66">
        <v>1</v>
      </c>
      <c r="G25" s="66">
        <v>0</v>
      </c>
      <c r="H25" s="66">
        <v>0</v>
      </c>
      <c r="I25" s="66">
        <v>0</v>
      </c>
      <c r="J25" s="66">
        <v>4501</v>
      </c>
    </row>
    <row r="26" spans="3:10" ht="15.75" x14ac:dyDescent="0.3">
      <c r="C26" s="65" t="s">
        <v>145</v>
      </c>
      <c r="D26" s="66">
        <v>2065</v>
      </c>
      <c r="E26" s="66">
        <v>54</v>
      </c>
      <c r="F26" s="66">
        <v>64</v>
      </c>
      <c r="G26" s="66">
        <v>37</v>
      </c>
      <c r="H26" s="66">
        <v>19</v>
      </c>
      <c r="I26" s="66">
        <v>6</v>
      </c>
      <c r="J26" s="66">
        <v>2245</v>
      </c>
    </row>
    <row r="27" spans="3:10" ht="16.5" x14ac:dyDescent="0.3">
      <c r="C27" s="65" t="s">
        <v>146</v>
      </c>
      <c r="D27" s="66">
        <v>25131</v>
      </c>
      <c r="E27" s="66">
        <v>0</v>
      </c>
      <c r="F27" s="66">
        <v>0</v>
      </c>
      <c r="G27" s="66">
        <v>0</v>
      </c>
      <c r="H27" s="66">
        <v>0</v>
      </c>
      <c r="I27" s="66">
        <v>0</v>
      </c>
      <c r="J27" s="66">
        <v>25131</v>
      </c>
    </row>
    <row r="28" spans="3:10" ht="15.75" x14ac:dyDescent="0.3">
      <c r="C28" s="63" t="s">
        <v>147</v>
      </c>
      <c r="D28" s="64">
        <v>57827</v>
      </c>
      <c r="E28" s="64">
        <v>316</v>
      </c>
      <c r="F28" s="64">
        <v>288</v>
      </c>
      <c r="G28" s="64">
        <v>163</v>
      </c>
      <c r="H28" s="64">
        <v>157</v>
      </c>
      <c r="I28" s="64">
        <v>45</v>
      </c>
      <c r="J28" s="64">
        <v>58796</v>
      </c>
    </row>
    <row r="29" spans="3:10" ht="15.75" x14ac:dyDescent="0.3">
      <c r="C29" s="65" t="s">
        <v>148</v>
      </c>
      <c r="D29" s="66">
        <v>27934</v>
      </c>
      <c r="E29" s="66">
        <v>176</v>
      </c>
      <c r="F29" s="66">
        <v>231</v>
      </c>
      <c r="G29" s="66">
        <v>90</v>
      </c>
      <c r="H29" s="66">
        <v>92</v>
      </c>
      <c r="I29" s="66">
        <v>23</v>
      </c>
      <c r="J29" s="66">
        <v>28546</v>
      </c>
    </row>
    <row r="30" spans="3:10" ht="15.75" x14ac:dyDescent="0.3">
      <c r="C30" s="65" t="s">
        <v>149</v>
      </c>
      <c r="D30" s="66">
        <v>13083</v>
      </c>
      <c r="E30" s="66">
        <v>120</v>
      </c>
      <c r="F30" s="66">
        <v>54</v>
      </c>
      <c r="G30" s="66">
        <v>72</v>
      </c>
      <c r="H30" s="66">
        <v>63</v>
      </c>
      <c r="I30" s="66">
        <v>22</v>
      </c>
      <c r="J30" s="66">
        <v>13414</v>
      </c>
    </row>
    <row r="31" spans="3:10" ht="15.75" x14ac:dyDescent="0.3">
      <c r="C31" s="65" t="s">
        <v>150</v>
      </c>
      <c r="D31" s="66">
        <v>4206</v>
      </c>
      <c r="E31" s="66">
        <v>11</v>
      </c>
      <c r="F31" s="66">
        <v>1</v>
      </c>
      <c r="G31" s="66">
        <v>1</v>
      </c>
      <c r="H31" s="66">
        <v>2</v>
      </c>
      <c r="I31" s="66">
        <v>0</v>
      </c>
      <c r="J31" s="66">
        <v>4221</v>
      </c>
    </row>
    <row r="32" spans="3:10" ht="15.75" x14ac:dyDescent="0.3">
      <c r="C32" s="65" t="s">
        <v>151</v>
      </c>
      <c r="D32" s="66">
        <v>2098</v>
      </c>
      <c r="E32" s="66">
        <v>4</v>
      </c>
      <c r="F32" s="66">
        <v>0</v>
      </c>
      <c r="G32" s="66">
        <v>0</v>
      </c>
      <c r="H32" s="66">
        <v>0</v>
      </c>
      <c r="I32" s="66">
        <v>0</v>
      </c>
      <c r="J32" s="66">
        <v>2102</v>
      </c>
    </row>
    <row r="33" spans="3:10" ht="15.75" x14ac:dyDescent="0.3">
      <c r="C33" s="65" t="s">
        <v>152</v>
      </c>
      <c r="D33" s="66">
        <v>10506</v>
      </c>
      <c r="E33" s="66">
        <v>5</v>
      </c>
      <c r="F33" s="66">
        <v>2</v>
      </c>
      <c r="G33" s="66">
        <v>0</v>
      </c>
      <c r="H33" s="66">
        <v>0</v>
      </c>
      <c r="I33" s="66">
        <v>0</v>
      </c>
      <c r="J33" s="66">
        <v>10513</v>
      </c>
    </row>
    <row r="34" spans="3:10" ht="15.75" x14ac:dyDescent="0.3">
      <c r="C34" s="63" t="s">
        <v>153</v>
      </c>
      <c r="D34" s="64">
        <v>85000</v>
      </c>
      <c r="E34" s="64">
        <v>906</v>
      </c>
      <c r="F34" s="64">
        <v>882</v>
      </c>
      <c r="G34" s="64">
        <v>902</v>
      </c>
      <c r="H34" s="64">
        <v>749</v>
      </c>
      <c r="I34" s="64">
        <v>118</v>
      </c>
      <c r="J34" s="64">
        <v>88557</v>
      </c>
    </row>
    <row r="35" spans="3:10" ht="15.75" x14ac:dyDescent="0.3">
      <c r="C35" s="65" t="s">
        <v>154</v>
      </c>
      <c r="D35" s="66">
        <v>19923</v>
      </c>
      <c r="E35" s="66">
        <v>45</v>
      </c>
      <c r="F35" s="66">
        <v>52</v>
      </c>
      <c r="G35" s="66">
        <v>57</v>
      </c>
      <c r="H35" s="66">
        <v>43</v>
      </c>
      <c r="I35" s="66">
        <v>8</v>
      </c>
      <c r="J35" s="66">
        <v>20128</v>
      </c>
    </row>
    <row r="36" spans="3:10" ht="15.75" x14ac:dyDescent="0.3">
      <c r="C36" s="65" t="s">
        <v>155</v>
      </c>
      <c r="D36" s="66">
        <v>11882</v>
      </c>
      <c r="E36" s="66">
        <v>141</v>
      </c>
      <c r="F36" s="66">
        <v>276</v>
      </c>
      <c r="G36" s="66">
        <v>217</v>
      </c>
      <c r="H36" s="66">
        <v>165</v>
      </c>
      <c r="I36" s="66">
        <v>42</v>
      </c>
      <c r="J36" s="66">
        <v>12723</v>
      </c>
    </row>
    <row r="37" spans="3:10" ht="15.75" x14ac:dyDescent="0.3">
      <c r="C37" s="65" t="s">
        <v>156</v>
      </c>
      <c r="D37" s="66">
        <v>10266</v>
      </c>
      <c r="E37" s="66">
        <v>93</v>
      </c>
      <c r="F37" s="66">
        <v>64</v>
      </c>
      <c r="G37" s="66">
        <v>122</v>
      </c>
      <c r="H37" s="66">
        <v>144</v>
      </c>
      <c r="I37" s="66">
        <v>24</v>
      </c>
      <c r="J37" s="66">
        <v>10713</v>
      </c>
    </row>
    <row r="38" spans="3:10" ht="15.75" x14ac:dyDescent="0.3">
      <c r="C38" s="65" t="s">
        <v>157</v>
      </c>
      <c r="D38" s="66">
        <v>8104</v>
      </c>
      <c r="E38" s="66">
        <v>1</v>
      </c>
      <c r="F38" s="66">
        <v>28</v>
      </c>
      <c r="G38" s="66">
        <v>29</v>
      </c>
      <c r="H38" s="66">
        <v>0</v>
      </c>
      <c r="I38" s="66">
        <v>0</v>
      </c>
      <c r="J38" s="66">
        <v>8162</v>
      </c>
    </row>
    <row r="39" spans="3:10" ht="15.75" x14ac:dyDescent="0.3">
      <c r="C39" s="65" t="s">
        <v>158</v>
      </c>
      <c r="D39" s="66">
        <v>7522</v>
      </c>
      <c r="E39" s="66">
        <v>90</v>
      </c>
      <c r="F39" s="66">
        <v>67</v>
      </c>
      <c r="G39" s="66">
        <v>53</v>
      </c>
      <c r="H39" s="66">
        <v>25</v>
      </c>
      <c r="I39" s="66">
        <v>7</v>
      </c>
      <c r="J39" s="66">
        <v>7764</v>
      </c>
    </row>
    <row r="40" spans="3:10" ht="15.75" x14ac:dyDescent="0.3">
      <c r="C40" s="65" t="s">
        <v>159</v>
      </c>
      <c r="D40" s="66">
        <v>5526</v>
      </c>
      <c r="E40" s="66">
        <v>187</v>
      </c>
      <c r="F40" s="66">
        <v>76</v>
      </c>
      <c r="G40" s="66">
        <v>1</v>
      </c>
      <c r="H40" s="66">
        <v>12</v>
      </c>
      <c r="I40" s="66">
        <v>0</v>
      </c>
      <c r="J40" s="66">
        <v>5802</v>
      </c>
    </row>
    <row r="41" spans="3:10" ht="15.75" x14ac:dyDescent="0.3">
      <c r="C41" s="65" t="s">
        <v>160</v>
      </c>
      <c r="D41" s="66">
        <v>5430</v>
      </c>
      <c r="E41" s="66">
        <v>17</v>
      </c>
      <c r="F41" s="66">
        <v>43</v>
      </c>
      <c r="G41" s="66">
        <v>42</v>
      </c>
      <c r="H41" s="66">
        <v>64</v>
      </c>
      <c r="I41" s="66">
        <v>2</v>
      </c>
      <c r="J41" s="66">
        <v>5598</v>
      </c>
    </row>
    <row r="42" spans="3:10" ht="15.75" x14ac:dyDescent="0.3">
      <c r="C42" s="65" t="s">
        <v>161</v>
      </c>
      <c r="D42" s="66">
        <v>2071</v>
      </c>
      <c r="E42" s="66">
        <v>87</v>
      </c>
      <c r="F42" s="66">
        <v>98</v>
      </c>
      <c r="G42" s="66">
        <v>172</v>
      </c>
      <c r="H42" s="66">
        <v>161</v>
      </c>
      <c r="I42" s="66">
        <v>11</v>
      </c>
      <c r="J42" s="66">
        <v>2600</v>
      </c>
    </row>
    <row r="43" spans="3:10" ht="15.75" x14ac:dyDescent="0.3">
      <c r="C43" s="65" t="s">
        <v>162</v>
      </c>
      <c r="D43" s="66">
        <v>739</v>
      </c>
      <c r="E43" s="66">
        <v>3</v>
      </c>
      <c r="F43" s="66">
        <v>3</v>
      </c>
      <c r="G43" s="66">
        <v>2</v>
      </c>
      <c r="H43" s="66">
        <v>0</v>
      </c>
      <c r="I43" s="66">
        <v>0</v>
      </c>
      <c r="J43" s="66">
        <v>747</v>
      </c>
    </row>
    <row r="44" spans="3:10" ht="15.75" x14ac:dyDescent="0.3">
      <c r="C44" s="65" t="s">
        <v>163</v>
      </c>
      <c r="D44" s="66">
        <v>631</v>
      </c>
      <c r="E44" s="66">
        <v>36</v>
      </c>
      <c r="F44" s="66">
        <v>60</v>
      </c>
      <c r="G44" s="66">
        <v>59</v>
      </c>
      <c r="H44" s="66">
        <v>8</v>
      </c>
      <c r="I44" s="66">
        <v>3</v>
      </c>
      <c r="J44" s="66">
        <v>797</v>
      </c>
    </row>
    <row r="45" spans="3:10" ht="15.75" x14ac:dyDescent="0.3">
      <c r="C45" s="65" t="s">
        <v>164</v>
      </c>
      <c r="D45" s="66">
        <v>12906</v>
      </c>
      <c r="E45" s="66">
        <v>206</v>
      </c>
      <c r="F45" s="66">
        <v>115</v>
      </c>
      <c r="G45" s="66">
        <v>148</v>
      </c>
      <c r="H45" s="66">
        <v>127</v>
      </c>
      <c r="I45" s="66">
        <v>21</v>
      </c>
      <c r="J45" s="66">
        <v>13523</v>
      </c>
    </row>
    <row r="46" spans="3:10" ht="15.75" x14ac:dyDescent="0.3">
      <c r="C46" s="63" t="s">
        <v>165</v>
      </c>
      <c r="D46" s="64">
        <v>58406</v>
      </c>
      <c r="E46" s="64">
        <v>3969</v>
      </c>
      <c r="F46" s="64">
        <v>2441</v>
      </c>
      <c r="G46" s="64">
        <v>3255</v>
      </c>
      <c r="H46" s="64">
        <v>2345</v>
      </c>
      <c r="I46" s="64">
        <v>774</v>
      </c>
      <c r="J46" s="64">
        <v>71190</v>
      </c>
    </row>
    <row r="47" spans="3:10" ht="15.75" x14ac:dyDescent="0.3">
      <c r="C47" s="65" t="s">
        <v>166</v>
      </c>
      <c r="D47" s="66">
        <v>40793</v>
      </c>
      <c r="E47" s="66">
        <v>1295</v>
      </c>
      <c r="F47" s="66">
        <v>1275</v>
      </c>
      <c r="G47" s="66">
        <v>1483</v>
      </c>
      <c r="H47" s="66">
        <v>935</v>
      </c>
      <c r="I47" s="66">
        <v>278</v>
      </c>
      <c r="J47" s="66">
        <v>46059</v>
      </c>
    </row>
    <row r="48" spans="3:10" ht="15.75" x14ac:dyDescent="0.3">
      <c r="C48" s="65" t="s">
        <v>167</v>
      </c>
      <c r="D48" s="66">
        <v>13943</v>
      </c>
      <c r="E48" s="66">
        <v>2672</v>
      </c>
      <c r="F48" s="66">
        <v>1166</v>
      </c>
      <c r="G48" s="66">
        <v>1772</v>
      </c>
      <c r="H48" s="66">
        <v>1410</v>
      </c>
      <c r="I48" s="66">
        <v>496</v>
      </c>
      <c r="J48" s="66">
        <v>21459</v>
      </c>
    </row>
    <row r="49" spans="3:10" ht="15.75" x14ac:dyDescent="0.3">
      <c r="C49" s="65" t="s">
        <v>168</v>
      </c>
      <c r="D49" s="66">
        <v>3670</v>
      </c>
      <c r="E49" s="66">
        <v>2</v>
      </c>
      <c r="F49" s="66">
        <v>0</v>
      </c>
      <c r="G49" s="66">
        <v>0</v>
      </c>
      <c r="H49" s="66">
        <v>0</v>
      </c>
      <c r="I49" s="66">
        <v>0</v>
      </c>
      <c r="J49" s="66">
        <v>3672</v>
      </c>
    </row>
    <row r="50" spans="3:10" ht="15.75" x14ac:dyDescent="0.3">
      <c r="C50" s="63" t="s">
        <v>58</v>
      </c>
      <c r="D50" s="64">
        <v>13130</v>
      </c>
      <c r="E50" s="64">
        <v>107</v>
      </c>
      <c r="F50" s="64">
        <v>261</v>
      </c>
      <c r="G50" s="64">
        <v>149</v>
      </c>
      <c r="H50" s="64">
        <v>117</v>
      </c>
      <c r="I50" s="64">
        <v>14</v>
      </c>
      <c r="J50" s="64">
        <v>13778</v>
      </c>
    </row>
    <row r="51" spans="3:10" ht="15.75" x14ac:dyDescent="0.3">
      <c r="C51" s="67" t="s">
        <v>169</v>
      </c>
      <c r="D51" s="68">
        <v>793044</v>
      </c>
      <c r="E51" s="68">
        <v>7256</v>
      </c>
      <c r="F51" s="68">
        <v>5054</v>
      </c>
      <c r="G51" s="68">
        <v>5733</v>
      </c>
      <c r="H51" s="68">
        <v>4204</v>
      </c>
      <c r="I51" s="68">
        <v>1179</v>
      </c>
      <c r="J51" s="68">
        <v>816470</v>
      </c>
    </row>
    <row r="52" spans="3:10" x14ac:dyDescent="0.25">
      <c r="C52" s="41" t="s">
        <v>285</v>
      </c>
    </row>
    <row r="53" spans="3:10" x14ac:dyDescent="0.25">
      <c r="C53" s="41" t="s">
        <v>316</v>
      </c>
    </row>
    <row r="54" spans="3:10" x14ac:dyDescent="0.25">
      <c r="C54" s="41" t="s">
        <v>170</v>
      </c>
    </row>
    <row r="55" spans="3:10" x14ac:dyDescent="0.25">
      <c r="C55" s="41" t="s">
        <v>171</v>
      </c>
    </row>
    <row r="56" spans="3:10" x14ac:dyDescent="0.25">
      <c r="C56" s="41" t="s">
        <v>172</v>
      </c>
    </row>
    <row r="57" spans="3:10" x14ac:dyDescent="0.25">
      <c r="C57" s="41" t="s">
        <v>173</v>
      </c>
    </row>
    <row r="58" spans="3:10" x14ac:dyDescent="0.25">
      <c r="C58" s="41" t="s">
        <v>174</v>
      </c>
    </row>
    <row r="59" spans="3:10" x14ac:dyDescent="0.25">
      <c r="C59" s="41" t="s">
        <v>175</v>
      </c>
    </row>
    <row r="60" spans="3:10" x14ac:dyDescent="0.25">
      <c r="C60" s="41" t="s">
        <v>286</v>
      </c>
    </row>
  </sheetData>
  <mergeCells count="9">
    <mergeCell ref="B2:L2"/>
    <mergeCell ref="B4:L4"/>
    <mergeCell ref="B8:L8"/>
    <mergeCell ref="C14:C15"/>
    <mergeCell ref="D14:I14"/>
    <mergeCell ref="J14:J15"/>
    <mergeCell ref="C10:J10"/>
    <mergeCell ref="C11:J11"/>
    <mergeCell ref="C12:J1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2"/>
  <sheetViews>
    <sheetView showGridLines="0" workbookViewId="0">
      <selection activeCell="K13" sqref="K13"/>
    </sheetView>
  </sheetViews>
  <sheetFormatPr defaultRowHeight="15" x14ac:dyDescent="0.25"/>
  <cols>
    <col min="1" max="1" width="5.5703125" customWidth="1"/>
    <col min="2" max="2" width="19.140625" customWidth="1"/>
  </cols>
  <sheetData>
    <row r="2" spans="2:9" x14ac:dyDescent="0.25">
      <c r="B2" s="134" t="s">
        <v>176</v>
      </c>
      <c r="C2" s="134"/>
      <c r="D2" s="134"/>
      <c r="E2" s="134"/>
      <c r="F2" s="134"/>
      <c r="G2" s="134"/>
      <c r="H2" s="134"/>
      <c r="I2" s="134"/>
    </row>
    <row r="3" spans="2:9" x14ac:dyDescent="0.25">
      <c r="B3" s="134" t="s">
        <v>133</v>
      </c>
      <c r="C3" s="134"/>
      <c r="D3" s="134"/>
      <c r="E3" s="134"/>
      <c r="F3" s="134"/>
      <c r="G3" s="134"/>
      <c r="H3" s="134"/>
      <c r="I3" s="134"/>
    </row>
    <row r="4" spans="2:9" x14ac:dyDescent="0.25">
      <c r="B4" s="135" t="s">
        <v>291</v>
      </c>
      <c r="C4" s="135"/>
      <c r="D4" s="135"/>
      <c r="E4" s="135"/>
      <c r="F4" s="135"/>
      <c r="G4" s="135"/>
      <c r="H4" s="135"/>
      <c r="I4" s="135"/>
    </row>
    <row r="5" spans="2:9" ht="8.25" customHeight="1" x14ac:dyDescent="0.25"/>
    <row r="6" spans="2:9" ht="15.75" x14ac:dyDescent="0.3">
      <c r="B6" s="149" t="s">
        <v>134</v>
      </c>
      <c r="C6" s="150" t="s">
        <v>127</v>
      </c>
      <c r="D6" s="150"/>
      <c r="E6" s="150"/>
      <c r="F6" s="150"/>
      <c r="G6" s="150"/>
      <c r="H6" s="151"/>
      <c r="I6" s="152" t="s">
        <v>50</v>
      </c>
    </row>
    <row r="7" spans="2:9" ht="17.25" x14ac:dyDescent="0.3">
      <c r="B7" s="149"/>
      <c r="C7" s="60" t="s">
        <v>317</v>
      </c>
      <c r="D7" s="61">
        <v>2013</v>
      </c>
      <c r="E7" s="61">
        <v>2014</v>
      </c>
      <c r="F7" s="61">
        <v>2015</v>
      </c>
      <c r="G7" s="61">
        <v>2016</v>
      </c>
      <c r="H7" s="128" t="s">
        <v>318</v>
      </c>
      <c r="I7" s="152"/>
    </row>
    <row r="8" spans="2:9" ht="15.75" x14ac:dyDescent="0.3">
      <c r="B8" s="63" t="s">
        <v>135</v>
      </c>
      <c r="C8" s="69">
        <v>72.969595634037958</v>
      </c>
      <c r="D8" s="69">
        <v>26.984564498346199</v>
      </c>
      <c r="E8" s="69">
        <v>23.387415908191532</v>
      </c>
      <c r="F8" s="69">
        <v>22.047793476364905</v>
      </c>
      <c r="G8" s="69">
        <v>19.88582302568982</v>
      </c>
      <c r="H8" s="69">
        <v>19.338422391857506</v>
      </c>
      <c r="I8" s="69">
        <v>71.545678347030503</v>
      </c>
    </row>
    <row r="9" spans="2:9" ht="15.75" x14ac:dyDescent="0.3">
      <c r="B9" s="65" t="s">
        <v>136</v>
      </c>
      <c r="C9" s="70">
        <v>36.695820156258669</v>
      </c>
      <c r="D9" s="70">
        <v>7.4421168687982364</v>
      </c>
      <c r="E9" s="70">
        <v>6.8262762168579352</v>
      </c>
      <c r="F9" s="70">
        <v>9.2447235304378168</v>
      </c>
      <c r="G9" s="70">
        <v>2.2597526165556614</v>
      </c>
      <c r="H9" s="70">
        <v>0.42408821034775229</v>
      </c>
      <c r="I9" s="70">
        <v>35.828505640133748</v>
      </c>
    </row>
    <row r="10" spans="2:9" ht="15.75" x14ac:dyDescent="0.3">
      <c r="B10" s="65" t="s">
        <v>137</v>
      </c>
      <c r="C10" s="70">
        <v>16.850389133515922</v>
      </c>
      <c r="D10" s="70">
        <v>12.017640573318634</v>
      </c>
      <c r="E10" s="70">
        <v>6.885635140482786</v>
      </c>
      <c r="F10" s="70">
        <v>2.9827315541601256</v>
      </c>
      <c r="G10" s="70">
        <v>2.093244529019981</v>
      </c>
      <c r="H10" s="70">
        <v>0</v>
      </c>
      <c r="I10" s="70">
        <v>16.548066677281469</v>
      </c>
    </row>
    <row r="11" spans="2:9" ht="15.75" x14ac:dyDescent="0.3">
      <c r="B11" s="65" t="s">
        <v>138</v>
      </c>
      <c r="C11" s="70">
        <v>5.7907253569789319</v>
      </c>
      <c r="D11" s="70">
        <v>4.0793825799338475</v>
      </c>
      <c r="E11" s="70">
        <v>4.1353383458646613</v>
      </c>
      <c r="F11" s="70">
        <v>2.0757020757020754</v>
      </c>
      <c r="G11" s="70">
        <v>4.6384395813510944</v>
      </c>
      <c r="H11" s="70">
        <v>0</v>
      </c>
      <c r="I11" s="70">
        <v>5.724888850784474</v>
      </c>
    </row>
    <row r="12" spans="2:9" ht="15.75" x14ac:dyDescent="0.3">
      <c r="B12" s="65" t="s">
        <v>139</v>
      </c>
      <c r="C12" s="70">
        <v>3.3206228153797266</v>
      </c>
      <c r="D12" s="70">
        <v>0.2342888643880926</v>
      </c>
      <c r="E12" s="70">
        <v>1.2465373961218837</v>
      </c>
      <c r="F12" s="70">
        <v>0.92447235304378172</v>
      </c>
      <c r="G12" s="70">
        <v>1.1893434823977165</v>
      </c>
      <c r="H12" s="70">
        <v>2.0356234096692112</v>
      </c>
      <c r="I12" s="70">
        <v>3.2507011892659863</v>
      </c>
    </row>
    <row r="13" spans="2:9" ht="15.75" x14ac:dyDescent="0.3">
      <c r="B13" s="65" t="s">
        <v>140</v>
      </c>
      <c r="C13" s="70">
        <v>2.4718678913149836</v>
      </c>
      <c r="D13" s="70">
        <v>1.3781697905181918E-2</v>
      </c>
      <c r="E13" s="70">
        <v>0.41551246537396125</v>
      </c>
      <c r="F13" s="70">
        <v>0.59305773591487876</v>
      </c>
      <c r="G13" s="70">
        <v>7.1360608943862994E-2</v>
      </c>
      <c r="H13" s="70">
        <v>0</v>
      </c>
      <c r="I13" s="70">
        <v>2.40817176381251</v>
      </c>
    </row>
    <row r="14" spans="2:9" ht="15.75" x14ac:dyDescent="0.3">
      <c r="B14" s="65" t="s">
        <v>141</v>
      </c>
      <c r="C14" s="70">
        <v>1.6772083263980311</v>
      </c>
      <c r="D14" s="70">
        <v>0</v>
      </c>
      <c r="E14" s="70">
        <v>0</v>
      </c>
      <c r="F14" s="70">
        <v>0</v>
      </c>
      <c r="G14" s="70">
        <v>0</v>
      </c>
      <c r="H14" s="70">
        <v>0</v>
      </c>
      <c r="I14" s="70">
        <v>1.629086188102441</v>
      </c>
    </row>
    <row r="15" spans="2:9" ht="15.75" x14ac:dyDescent="0.3">
      <c r="B15" s="65" t="s">
        <v>142</v>
      </c>
      <c r="C15" s="70">
        <v>1.1231407084600602</v>
      </c>
      <c r="D15" s="70">
        <v>0.13781697905181917</v>
      </c>
      <c r="E15" s="70">
        <v>0.21764938662445585</v>
      </c>
      <c r="F15" s="70">
        <v>0.31397174254317112</v>
      </c>
      <c r="G15" s="70">
        <v>0.21408182683158894</v>
      </c>
      <c r="H15" s="70">
        <v>0</v>
      </c>
      <c r="I15" s="70">
        <v>1.0967947383247394</v>
      </c>
    </row>
    <row r="16" spans="2:9" ht="15.75" x14ac:dyDescent="0.3">
      <c r="B16" s="65" t="s">
        <v>143</v>
      </c>
      <c r="C16" s="70">
        <v>1.043447778433479</v>
      </c>
      <c r="D16" s="70">
        <v>2.2739801543550162</v>
      </c>
      <c r="E16" s="70">
        <v>2.374356944994064</v>
      </c>
      <c r="F16" s="70">
        <v>5.2677481248909821</v>
      </c>
      <c r="G16" s="70">
        <v>8.9676498572787828</v>
      </c>
      <c r="H16" s="70">
        <v>16.369804919423238</v>
      </c>
      <c r="I16" s="70">
        <v>1.155216970617414</v>
      </c>
    </row>
    <row r="17" spans="2:9" ht="15.75" x14ac:dyDescent="0.3">
      <c r="B17" s="65" t="s">
        <v>144</v>
      </c>
      <c r="C17" s="70">
        <v>0.56705554798977109</v>
      </c>
      <c r="D17" s="70">
        <v>4.1345093715545754E-2</v>
      </c>
      <c r="E17" s="70">
        <v>1.9786307874950535E-2</v>
      </c>
      <c r="F17" s="70">
        <v>0</v>
      </c>
      <c r="G17" s="70">
        <v>0</v>
      </c>
      <c r="H17" s="70">
        <v>0</v>
      </c>
      <c r="I17" s="70">
        <v>0.55127561331096064</v>
      </c>
    </row>
    <row r="18" spans="2:9" ht="15.75" x14ac:dyDescent="0.3">
      <c r="B18" s="65" t="s">
        <v>145</v>
      </c>
      <c r="C18" s="70">
        <v>0.26038908307735764</v>
      </c>
      <c r="D18" s="70">
        <v>0.74421168687982364</v>
      </c>
      <c r="E18" s="70">
        <v>1.2663237039968342</v>
      </c>
      <c r="F18" s="70">
        <v>0.64538635967207392</v>
      </c>
      <c r="G18" s="70">
        <v>0.45195052331113228</v>
      </c>
      <c r="H18" s="70">
        <v>0.5089058524173028</v>
      </c>
      <c r="I18" s="70">
        <v>0.2749641750462356</v>
      </c>
    </row>
    <row r="19" spans="2:9" ht="16.5" x14ac:dyDescent="0.3">
      <c r="B19" s="65" t="s">
        <v>177</v>
      </c>
      <c r="C19" s="70">
        <v>3.1689288362310291</v>
      </c>
      <c r="D19" s="70">
        <v>0</v>
      </c>
      <c r="E19" s="70">
        <v>0</v>
      </c>
      <c r="F19" s="70">
        <v>0</v>
      </c>
      <c r="G19" s="70">
        <v>0</v>
      </c>
      <c r="H19" s="70">
        <v>0</v>
      </c>
      <c r="I19" s="70">
        <v>3.0780065403505334</v>
      </c>
    </row>
    <row r="20" spans="2:9" ht="15.75" x14ac:dyDescent="0.3">
      <c r="B20" s="63" t="s">
        <v>147</v>
      </c>
      <c r="C20" s="69">
        <v>7.2917770010239025</v>
      </c>
      <c r="D20" s="69">
        <v>4.3550165380374866</v>
      </c>
      <c r="E20" s="69">
        <v>5.698456667985754</v>
      </c>
      <c r="F20" s="69">
        <v>2.8431885574742721</v>
      </c>
      <c r="G20" s="69">
        <v>3.7345385347288298</v>
      </c>
      <c r="H20" s="69">
        <v>3.8167938931297711</v>
      </c>
      <c r="I20" s="69">
        <v>7.2012443812999871</v>
      </c>
    </row>
    <row r="21" spans="2:9" ht="15.75" x14ac:dyDescent="0.3">
      <c r="B21" s="65" t="s">
        <v>148</v>
      </c>
      <c r="C21" s="70">
        <v>3.5223770686115778</v>
      </c>
      <c r="D21" s="70">
        <v>2.4255788313120177</v>
      </c>
      <c r="E21" s="70">
        <v>4.5706371191135737</v>
      </c>
      <c r="F21" s="70">
        <v>1.5698587127158554</v>
      </c>
      <c r="G21" s="70">
        <v>2.1883920076117986</v>
      </c>
      <c r="H21" s="70">
        <v>1.9508057675996608</v>
      </c>
      <c r="I21" s="70">
        <v>3.4962705304542729</v>
      </c>
    </row>
    <row r="22" spans="2:9" ht="15.75" x14ac:dyDescent="0.3">
      <c r="B22" s="65" t="s">
        <v>149</v>
      </c>
      <c r="C22" s="70">
        <v>1.6497193093951912</v>
      </c>
      <c r="D22" s="70">
        <v>1.6538037486218304</v>
      </c>
      <c r="E22" s="70">
        <v>1.0684606252473288</v>
      </c>
      <c r="F22" s="70">
        <v>1.2558869701726845</v>
      </c>
      <c r="G22" s="70">
        <v>1.4985727878211226</v>
      </c>
      <c r="H22" s="70">
        <v>1.8659881255301103</v>
      </c>
      <c r="I22" s="70">
        <v>1.6429262557105588</v>
      </c>
    </row>
    <row r="23" spans="2:9" ht="15.75" x14ac:dyDescent="0.3">
      <c r="B23" s="65" t="s">
        <v>150</v>
      </c>
      <c r="C23" s="70">
        <v>0.53036149318322812</v>
      </c>
      <c r="D23" s="70">
        <v>0.15159867695700111</v>
      </c>
      <c r="E23" s="70">
        <v>1.9786307874950535E-2</v>
      </c>
      <c r="F23" s="70">
        <v>1.7442874585731728E-2</v>
      </c>
      <c r="G23" s="70">
        <v>4.7573739295908662E-2</v>
      </c>
      <c r="H23" s="70">
        <v>0</v>
      </c>
      <c r="I23" s="70">
        <v>0.51698164047668627</v>
      </c>
    </row>
    <row r="24" spans="2:9" ht="15.75" x14ac:dyDescent="0.3">
      <c r="B24" s="65" t="s">
        <v>151</v>
      </c>
      <c r="C24" s="70">
        <v>0.26455026455026454</v>
      </c>
      <c r="D24" s="70">
        <v>5.5126791620727672E-2</v>
      </c>
      <c r="E24" s="70">
        <v>0</v>
      </c>
      <c r="F24" s="70">
        <v>0</v>
      </c>
      <c r="G24" s="70">
        <v>0</v>
      </c>
      <c r="H24" s="70">
        <v>0</v>
      </c>
      <c r="I24" s="70">
        <v>0.25744975320587404</v>
      </c>
    </row>
    <row r="25" spans="2:9" ht="15.75" x14ac:dyDescent="0.3">
      <c r="B25" s="65" t="s">
        <v>152</v>
      </c>
      <c r="C25" s="70">
        <v>1.3247688652836411</v>
      </c>
      <c r="D25" s="70">
        <v>6.8908489525909583E-2</v>
      </c>
      <c r="E25" s="70">
        <v>3.957261574990107E-2</v>
      </c>
      <c r="F25" s="70">
        <v>0</v>
      </c>
      <c r="G25" s="70">
        <v>0</v>
      </c>
      <c r="H25" s="70">
        <v>0</v>
      </c>
      <c r="I25" s="70">
        <v>1.2876162014525947</v>
      </c>
    </row>
    <row r="26" spans="2:9" ht="15.75" x14ac:dyDescent="0.3">
      <c r="B26" s="63" t="s">
        <v>153</v>
      </c>
      <c r="C26" s="69">
        <v>10.718194702942082</v>
      </c>
      <c r="D26" s="69">
        <v>12.486218302094818</v>
      </c>
      <c r="E26" s="69">
        <v>17.451523545706372</v>
      </c>
      <c r="F26" s="69">
        <v>15.733472876330017</v>
      </c>
      <c r="G26" s="69">
        <v>17.816365366317793</v>
      </c>
      <c r="H26" s="69">
        <v>10.008481764206955</v>
      </c>
      <c r="I26" s="69">
        <v>10.846326258160129</v>
      </c>
    </row>
    <row r="27" spans="2:9" ht="15.75" x14ac:dyDescent="0.3">
      <c r="B27" s="65" t="s">
        <v>154</v>
      </c>
      <c r="C27" s="70">
        <v>2.512218741961354</v>
      </c>
      <c r="D27" s="70">
        <v>0.62017640573318633</v>
      </c>
      <c r="E27" s="70">
        <v>1.0288880094974278</v>
      </c>
      <c r="F27" s="70">
        <v>0.99424385138670857</v>
      </c>
      <c r="G27" s="70">
        <v>1.0228353948620361</v>
      </c>
      <c r="H27" s="70">
        <v>0.67854113655640369</v>
      </c>
      <c r="I27" s="70">
        <v>2.4652467328866954</v>
      </c>
    </row>
    <row r="28" spans="2:9" ht="15.75" x14ac:dyDescent="0.3">
      <c r="B28" s="65" t="s">
        <v>155</v>
      </c>
      <c r="C28" s="70">
        <v>1.4982775230630332</v>
      </c>
      <c r="D28" s="70">
        <v>1.9432194046306503</v>
      </c>
      <c r="E28" s="70">
        <v>5.461020973486348</v>
      </c>
      <c r="F28" s="70">
        <v>3.785103785103785</v>
      </c>
      <c r="G28" s="70">
        <v>3.9248334919124641</v>
      </c>
      <c r="H28" s="70">
        <v>3.5623409669211195</v>
      </c>
      <c r="I28" s="70">
        <v>1.558293629894546</v>
      </c>
    </row>
    <row r="29" spans="2:9" ht="15.75" x14ac:dyDescent="0.3">
      <c r="B29" s="65" t="s">
        <v>156</v>
      </c>
      <c r="C29" s="70">
        <v>1.2945057272988636</v>
      </c>
      <c r="D29" s="70">
        <v>1.2816979051819184</v>
      </c>
      <c r="E29" s="70">
        <v>1.2663237039968342</v>
      </c>
      <c r="F29" s="70">
        <v>2.1280306994592708</v>
      </c>
      <c r="G29" s="70">
        <v>3.425309229305423</v>
      </c>
      <c r="H29" s="70">
        <v>2.0356234096692112</v>
      </c>
      <c r="I29" s="70">
        <v>1.3121118963342191</v>
      </c>
    </row>
    <row r="30" spans="2:9" ht="15.75" x14ac:dyDescent="0.3">
      <c r="B30" s="65" t="s">
        <v>157</v>
      </c>
      <c r="C30" s="70">
        <v>1.0218852926193251</v>
      </c>
      <c r="D30" s="70">
        <v>1.3781697905181918E-2</v>
      </c>
      <c r="E30" s="70">
        <v>0.554016620498615</v>
      </c>
      <c r="F30" s="70">
        <v>0.50584336298622012</v>
      </c>
      <c r="G30" s="70">
        <v>0</v>
      </c>
      <c r="H30" s="70">
        <v>0</v>
      </c>
      <c r="I30" s="70">
        <v>0.99966930811909804</v>
      </c>
    </row>
    <row r="31" spans="2:9" ht="15.75" x14ac:dyDescent="0.3">
      <c r="B31" s="65" t="s">
        <v>158</v>
      </c>
      <c r="C31" s="70">
        <v>0.9484971830062392</v>
      </c>
      <c r="D31" s="70">
        <v>1.2403528114663727</v>
      </c>
      <c r="E31" s="70">
        <v>1.3256826276216858</v>
      </c>
      <c r="F31" s="70">
        <v>0.92447235304378172</v>
      </c>
      <c r="G31" s="70">
        <v>0.59467174119885824</v>
      </c>
      <c r="H31" s="70">
        <v>0.59372349448685324</v>
      </c>
      <c r="I31" s="70">
        <v>0.95092287530466524</v>
      </c>
    </row>
    <row r="32" spans="2:9" ht="15.75" x14ac:dyDescent="0.3">
      <c r="B32" s="65" t="s">
        <v>159</v>
      </c>
      <c r="C32" s="70">
        <v>0.69680875209950521</v>
      </c>
      <c r="D32" s="70">
        <v>2.5771775082690187</v>
      </c>
      <c r="E32" s="70">
        <v>1.5037593984962405</v>
      </c>
      <c r="F32" s="70">
        <v>1.7442874585731728E-2</v>
      </c>
      <c r="G32" s="70">
        <v>0.28544243577545197</v>
      </c>
      <c r="H32" s="70">
        <v>0</v>
      </c>
      <c r="I32" s="70">
        <v>0.71062010851592838</v>
      </c>
    </row>
    <row r="33" spans="2:9" ht="15.75" x14ac:dyDescent="0.3">
      <c r="B33" s="65" t="s">
        <v>160</v>
      </c>
      <c r="C33" s="70">
        <v>0.68470349690559418</v>
      </c>
      <c r="D33" s="70">
        <v>0.2342888643880926</v>
      </c>
      <c r="E33" s="70">
        <v>0.850811238622873</v>
      </c>
      <c r="F33" s="70">
        <v>0.73260073260073255</v>
      </c>
      <c r="G33" s="70">
        <v>1.5223596574690772</v>
      </c>
      <c r="H33" s="70">
        <v>0.16963528413910092</v>
      </c>
      <c r="I33" s="70">
        <v>0.68563449973667134</v>
      </c>
    </row>
    <row r="34" spans="2:9" ht="15.75" x14ac:dyDescent="0.3">
      <c r="B34" s="65" t="s">
        <v>161</v>
      </c>
      <c r="C34" s="70">
        <v>0.26114566152697705</v>
      </c>
      <c r="D34" s="70">
        <v>1.1990077177508269</v>
      </c>
      <c r="E34" s="70">
        <v>1.9390581717451523</v>
      </c>
      <c r="F34" s="70">
        <v>3.0001744287458574</v>
      </c>
      <c r="G34" s="70">
        <v>3.829686013320647</v>
      </c>
      <c r="H34" s="70">
        <v>0.93299406276505514</v>
      </c>
      <c r="I34" s="70">
        <v>0.31844403346111921</v>
      </c>
    </row>
    <row r="35" spans="2:9" ht="15.75" x14ac:dyDescent="0.3">
      <c r="B35" s="65" t="s">
        <v>162</v>
      </c>
      <c r="C35" s="70">
        <v>9.3185245711461154E-2</v>
      </c>
      <c r="D35" s="70">
        <v>4.1345093715545754E-2</v>
      </c>
      <c r="E35" s="70">
        <v>5.9358923624851602E-2</v>
      </c>
      <c r="F35" s="70">
        <v>3.4885749171463455E-2</v>
      </c>
      <c r="G35" s="70">
        <v>0</v>
      </c>
      <c r="H35" s="70">
        <v>0</v>
      </c>
      <c r="I35" s="70">
        <v>9.1491420382867714E-2</v>
      </c>
    </row>
    <row r="36" spans="2:9" ht="15.75" x14ac:dyDescent="0.3">
      <c r="B36" s="65" t="s">
        <v>163</v>
      </c>
      <c r="C36" s="70">
        <v>7.9566833618311225E-2</v>
      </c>
      <c r="D36" s="70">
        <v>0.49614112458654908</v>
      </c>
      <c r="E36" s="70">
        <v>1.187178472497032</v>
      </c>
      <c r="F36" s="70">
        <v>1.0291296005581718</v>
      </c>
      <c r="G36" s="70">
        <v>0.19029495718363465</v>
      </c>
      <c r="H36" s="70">
        <v>0.2544529262086514</v>
      </c>
      <c r="I36" s="70">
        <v>9.7615344103273854E-2</v>
      </c>
    </row>
    <row r="37" spans="2:9" ht="15.75" x14ac:dyDescent="0.3">
      <c r="B37" s="65" t="s">
        <v>164</v>
      </c>
      <c r="C37" s="70">
        <v>1.6274002451314176</v>
      </c>
      <c r="D37" s="70">
        <v>2.8390297684674755</v>
      </c>
      <c r="E37" s="70">
        <v>2.2754254056193113</v>
      </c>
      <c r="F37" s="70">
        <v>2.5815454386882957</v>
      </c>
      <c r="G37" s="70">
        <v>3.0209324452902</v>
      </c>
      <c r="H37" s="70">
        <v>1.7811704834605597</v>
      </c>
      <c r="I37" s="70">
        <v>1.6562764094210443</v>
      </c>
    </row>
    <row r="38" spans="2:9" ht="15.75" x14ac:dyDescent="0.3">
      <c r="B38" s="63" t="s">
        <v>165</v>
      </c>
      <c r="C38" s="69">
        <v>7.3647868214121797</v>
      </c>
      <c r="D38" s="69">
        <v>54.699558985667032</v>
      </c>
      <c r="E38" s="69">
        <v>48.298377522754251</v>
      </c>
      <c r="F38" s="69">
        <v>56.776556776556774</v>
      </c>
      <c r="G38" s="69">
        <v>55.780209324452898</v>
      </c>
      <c r="H38" s="69">
        <v>65.648854961832058</v>
      </c>
      <c r="I38" s="69">
        <v>8.7192425931142594</v>
      </c>
    </row>
    <row r="39" spans="2:9" ht="15.75" x14ac:dyDescent="0.3">
      <c r="B39" s="65" t="s">
        <v>166</v>
      </c>
      <c r="C39" s="70">
        <v>5.1438507825543098</v>
      </c>
      <c r="D39" s="70">
        <v>17.847298787210583</v>
      </c>
      <c r="E39" s="70">
        <v>25.227542540561931</v>
      </c>
      <c r="F39" s="70">
        <v>25.867783010640157</v>
      </c>
      <c r="G39" s="70">
        <v>22.240723120837298</v>
      </c>
      <c r="H39" s="70">
        <v>23.57930449533503</v>
      </c>
      <c r="I39" s="70">
        <v>5.6412360527637269</v>
      </c>
    </row>
    <row r="40" spans="2:9" ht="15.75" x14ac:dyDescent="0.3">
      <c r="B40" s="65" t="s">
        <v>167</v>
      </c>
      <c r="C40" s="70">
        <v>1.7581622205073109</v>
      </c>
      <c r="D40" s="70">
        <v>36.824696802646088</v>
      </c>
      <c r="E40" s="70">
        <v>23.070834982192324</v>
      </c>
      <c r="F40" s="70">
        <v>30.908773765916624</v>
      </c>
      <c r="G40" s="70">
        <v>33.539486203615603</v>
      </c>
      <c r="H40" s="70">
        <v>42.069550466497027</v>
      </c>
      <c r="I40" s="70">
        <v>2.6282655823239067</v>
      </c>
    </row>
    <row r="41" spans="2:9" ht="15.75" x14ac:dyDescent="0.3">
      <c r="B41" s="65" t="s">
        <v>168</v>
      </c>
      <c r="C41" s="70">
        <v>0.46277381835055809</v>
      </c>
      <c r="D41" s="70">
        <v>2.7563395810363836E-2</v>
      </c>
      <c r="E41" s="70">
        <v>0</v>
      </c>
      <c r="F41" s="70">
        <v>0</v>
      </c>
      <c r="G41" s="70">
        <v>0</v>
      </c>
      <c r="H41" s="70">
        <v>0</v>
      </c>
      <c r="I41" s="70">
        <v>0.44974095802662684</v>
      </c>
    </row>
    <row r="42" spans="2:9" ht="15.75" x14ac:dyDescent="0.3">
      <c r="B42" s="63" t="s">
        <v>58</v>
      </c>
      <c r="C42" s="69">
        <v>1.6556458405838768</v>
      </c>
      <c r="D42" s="69">
        <v>1.4746416758544652</v>
      </c>
      <c r="E42" s="69">
        <v>5.1642263553620893</v>
      </c>
      <c r="F42" s="69">
        <v>2.5989883132740275</v>
      </c>
      <c r="G42" s="69">
        <v>2.7830637488106564</v>
      </c>
      <c r="H42" s="69">
        <v>1.1874469889737065</v>
      </c>
      <c r="I42" s="69">
        <v>1.6875084203951156</v>
      </c>
    </row>
    <row r="43" spans="2:9" ht="15.75" x14ac:dyDescent="0.3">
      <c r="B43" s="67" t="s">
        <v>169</v>
      </c>
      <c r="C43" s="71">
        <v>100</v>
      </c>
      <c r="D43" s="71">
        <v>100</v>
      </c>
      <c r="E43" s="71">
        <v>100</v>
      </c>
      <c r="F43" s="71">
        <v>100</v>
      </c>
      <c r="G43" s="71">
        <v>100</v>
      </c>
      <c r="H43" s="71">
        <v>100</v>
      </c>
      <c r="I43" s="71">
        <v>100</v>
      </c>
    </row>
    <row r="44" spans="2:9" x14ac:dyDescent="0.25">
      <c r="B44" s="41" t="s">
        <v>285</v>
      </c>
    </row>
    <row r="45" spans="2:9" x14ac:dyDescent="0.25">
      <c r="B45" s="41" t="s">
        <v>316</v>
      </c>
    </row>
    <row r="46" spans="2:9" x14ac:dyDescent="0.25">
      <c r="B46" s="41" t="s">
        <v>170</v>
      </c>
    </row>
    <row r="47" spans="2:9" x14ac:dyDescent="0.25">
      <c r="B47" s="34" t="s">
        <v>171</v>
      </c>
    </row>
    <row r="48" spans="2:9" x14ac:dyDescent="0.25">
      <c r="B48" s="41" t="s">
        <v>178</v>
      </c>
    </row>
    <row r="49" spans="2:2" x14ac:dyDescent="0.25">
      <c r="B49" s="41" t="s">
        <v>179</v>
      </c>
    </row>
    <row r="50" spans="2:2" x14ac:dyDescent="0.25">
      <c r="B50" s="34" t="s">
        <v>180</v>
      </c>
    </row>
    <row r="51" spans="2:2" x14ac:dyDescent="0.25">
      <c r="B51" s="41" t="s">
        <v>175</v>
      </c>
    </row>
    <row r="52" spans="2:2" x14ac:dyDescent="0.25">
      <c r="B52" s="41" t="s">
        <v>286</v>
      </c>
    </row>
  </sheetData>
  <mergeCells count="6">
    <mergeCell ref="B6:B7"/>
    <mergeCell ref="C6:H6"/>
    <mergeCell ref="I6:I7"/>
    <mergeCell ref="B2:I2"/>
    <mergeCell ref="B3:I3"/>
    <mergeCell ref="B4:I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0"/>
  <sheetViews>
    <sheetView showGridLines="0" workbookViewId="0">
      <selection activeCell="B1" sqref="B1"/>
    </sheetView>
  </sheetViews>
  <sheetFormatPr defaultRowHeight="15" x14ac:dyDescent="0.25"/>
  <cols>
    <col min="1" max="1" width="6.28515625" customWidth="1"/>
    <col min="3" max="3" width="19.28515625" bestFit="1" customWidth="1"/>
  </cols>
  <sheetData>
    <row r="2" spans="2:12" ht="92.25" customHeight="1" x14ac:dyDescent="0.25">
      <c r="B2" s="138" t="s">
        <v>319</v>
      </c>
      <c r="C2" s="138"/>
      <c r="D2" s="138"/>
      <c r="E2" s="138"/>
      <c r="F2" s="138"/>
      <c r="G2" s="138"/>
      <c r="H2" s="138"/>
      <c r="I2" s="138"/>
      <c r="J2" s="138"/>
      <c r="K2" s="138"/>
      <c r="L2" s="138"/>
    </row>
    <row r="3" spans="2:12" x14ac:dyDescent="0.25">
      <c r="B3" s="32"/>
      <c r="C3" s="32"/>
      <c r="D3" s="32"/>
      <c r="E3" s="32"/>
      <c r="F3" s="32"/>
      <c r="G3" s="32"/>
      <c r="H3" s="32"/>
      <c r="I3" s="32"/>
      <c r="J3" s="32"/>
      <c r="K3" s="32"/>
      <c r="L3" s="32"/>
    </row>
    <row r="4" spans="2:12" x14ac:dyDescent="0.25">
      <c r="C4" s="134" t="s">
        <v>181</v>
      </c>
      <c r="D4" s="134"/>
      <c r="E4" s="134"/>
      <c r="F4" s="134"/>
      <c r="G4" s="134"/>
      <c r="H4" s="134"/>
      <c r="I4" s="134"/>
      <c r="J4" s="134"/>
    </row>
    <row r="5" spans="2:12" x14ac:dyDescent="0.25">
      <c r="C5" s="134" t="s">
        <v>182</v>
      </c>
      <c r="D5" s="134"/>
      <c r="E5" s="134"/>
      <c r="F5" s="134"/>
      <c r="G5" s="134"/>
      <c r="H5" s="134"/>
      <c r="I5" s="134"/>
      <c r="J5" s="134"/>
    </row>
    <row r="6" spans="2:12" x14ac:dyDescent="0.25">
      <c r="C6" s="135" t="s">
        <v>313</v>
      </c>
      <c r="D6" s="135"/>
      <c r="E6" s="135"/>
      <c r="F6" s="135"/>
      <c r="G6" s="135"/>
      <c r="H6" s="135"/>
      <c r="I6" s="135"/>
      <c r="J6" s="135"/>
    </row>
    <row r="7" spans="2:12" ht="6" customHeight="1" x14ac:dyDescent="0.25"/>
    <row r="8" spans="2:12" ht="15.75" x14ac:dyDescent="0.3">
      <c r="C8" s="149" t="s">
        <v>134</v>
      </c>
      <c r="D8" s="150" t="s">
        <v>127</v>
      </c>
      <c r="E8" s="150"/>
      <c r="F8" s="150"/>
      <c r="G8" s="150"/>
      <c r="H8" s="150"/>
      <c r="I8" s="151"/>
      <c r="J8" s="152" t="s">
        <v>50</v>
      </c>
    </row>
    <row r="9" spans="2:12" ht="17.25" x14ac:dyDescent="0.3">
      <c r="C9" s="149"/>
      <c r="D9" s="60" t="s">
        <v>317</v>
      </c>
      <c r="E9" s="61">
        <v>2013</v>
      </c>
      <c r="F9" s="61">
        <v>2014</v>
      </c>
      <c r="G9" s="61">
        <v>2015</v>
      </c>
      <c r="H9" s="61">
        <v>2016</v>
      </c>
      <c r="I9" s="128" t="s">
        <v>318</v>
      </c>
      <c r="J9" s="152"/>
    </row>
    <row r="10" spans="2:12" ht="15.75" x14ac:dyDescent="0.3">
      <c r="C10" s="63" t="s">
        <v>135</v>
      </c>
      <c r="D10" s="72">
        <v>51276</v>
      </c>
      <c r="E10" s="72">
        <v>345</v>
      </c>
      <c r="F10" s="72">
        <v>294</v>
      </c>
      <c r="G10" s="72">
        <v>701</v>
      </c>
      <c r="H10" s="72">
        <v>530</v>
      </c>
      <c r="I10" s="72">
        <v>97</v>
      </c>
      <c r="J10" s="64">
        <v>53243</v>
      </c>
    </row>
    <row r="11" spans="2:12" ht="15.75" x14ac:dyDescent="0.3">
      <c r="C11" s="65" t="s">
        <v>136</v>
      </c>
      <c r="D11" s="73">
        <v>19867</v>
      </c>
      <c r="E11" s="73">
        <v>240</v>
      </c>
      <c r="F11" s="73">
        <v>164</v>
      </c>
      <c r="G11" s="73">
        <v>489</v>
      </c>
      <c r="H11" s="73">
        <v>384</v>
      </c>
      <c r="I11" s="73">
        <v>80</v>
      </c>
      <c r="J11" s="66">
        <v>21224</v>
      </c>
    </row>
    <row r="12" spans="2:12" ht="15.75" x14ac:dyDescent="0.3">
      <c r="C12" s="65" t="s">
        <v>141</v>
      </c>
      <c r="D12" s="73">
        <v>10994</v>
      </c>
      <c r="E12" s="73">
        <v>10</v>
      </c>
      <c r="F12" s="73">
        <v>6</v>
      </c>
      <c r="G12" s="73">
        <v>1</v>
      </c>
      <c r="H12" s="73">
        <v>1</v>
      </c>
      <c r="I12" s="73"/>
      <c r="J12" s="66">
        <v>11012</v>
      </c>
    </row>
    <row r="13" spans="2:12" ht="15.75" x14ac:dyDescent="0.3">
      <c r="C13" s="65" t="s">
        <v>138</v>
      </c>
      <c r="D13" s="73">
        <v>8058</v>
      </c>
      <c r="E13" s="73">
        <v>67</v>
      </c>
      <c r="F13" s="73">
        <v>96</v>
      </c>
      <c r="G13" s="73">
        <v>203</v>
      </c>
      <c r="H13" s="73">
        <v>127</v>
      </c>
      <c r="I13" s="73">
        <v>10</v>
      </c>
      <c r="J13" s="66">
        <v>8561</v>
      </c>
    </row>
    <row r="14" spans="2:12" ht="15.75" x14ac:dyDescent="0.3">
      <c r="C14" s="65" t="s">
        <v>140</v>
      </c>
      <c r="D14" s="73">
        <v>7211</v>
      </c>
      <c r="E14" s="73">
        <v>1</v>
      </c>
      <c r="F14" s="73">
        <v>0</v>
      </c>
      <c r="G14" s="73">
        <v>1</v>
      </c>
      <c r="H14" s="73">
        <v>0</v>
      </c>
      <c r="I14" s="73">
        <v>0</v>
      </c>
      <c r="J14" s="66">
        <v>7213</v>
      </c>
    </row>
    <row r="15" spans="2:12" ht="15.75" x14ac:dyDescent="0.3">
      <c r="C15" s="65" t="s">
        <v>137</v>
      </c>
      <c r="D15" s="73">
        <v>3013</v>
      </c>
      <c r="E15" s="73">
        <v>27</v>
      </c>
      <c r="F15" s="73">
        <v>28</v>
      </c>
      <c r="G15" s="73">
        <v>7</v>
      </c>
      <c r="H15" s="73">
        <v>8</v>
      </c>
      <c r="I15" s="73">
        <v>0</v>
      </c>
      <c r="J15" s="66">
        <v>3083</v>
      </c>
    </row>
    <row r="16" spans="2:12" ht="16.5" x14ac:dyDescent="0.3">
      <c r="C16" s="65" t="s">
        <v>177</v>
      </c>
      <c r="D16" s="73">
        <v>2133</v>
      </c>
      <c r="E16" s="73">
        <v>0</v>
      </c>
      <c r="F16" s="73">
        <v>0</v>
      </c>
      <c r="G16" s="73">
        <v>0</v>
      </c>
      <c r="H16" s="73">
        <v>10</v>
      </c>
      <c r="I16" s="73">
        <v>7</v>
      </c>
      <c r="J16" s="66">
        <v>2150</v>
      </c>
    </row>
    <row r="17" spans="3:10" ht="15.75" x14ac:dyDescent="0.3">
      <c r="C17" s="63" t="s">
        <v>147</v>
      </c>
      <c r="D17" s="72">
        <v>12443</v>
      </c>
      <c r="E17" s="72">
        <v>43</v>
      </c>
      <c r="F17" s="72">
        <v>19</v>
      </c>
      <c r="G17" s="72">
        <v>56</v>
      </c>
      <c r="H17" s="72">
        <v>15</v>
      </c>
      <c r="I17" s="72">
        <v>0</v>
      </c>
      <c r="J17" s="64">
        <v>12576</v>
      </c>
    </row>
    <row r="18" spans="3:10" ht="15.75" x14ac:dyDescent="0.3">
      <c r="C18" s="65" t="s">
        <v>150</v>
      </c>
      <c r="D18" s="73">
        <v>4262</v>
      </c>
      <c r="E18" s="73">
        <v>16</v>
      </c>
      <c r="F18" s="73">
        <v>12</v>
      </c>
      <c r="G18" s="73">
        <v>0</v>
      </c>
      <c r="H18" s="73">
        <v>0</v>
      </c>
      <c r="I18" s="73">
        <v>0</v>
      </c>
      <c r="J18" s="66">
        <v>4290</v>
      </c>
    </row>
    <row r="19" spans="3:10" ht="15.75" x14ac:dyDescent="0.3">
      <c r="C19" s="65" t="s">
        <v>149</v>
      </c>
      <c r="D19" s="73">
        <v>3606</v>
      </c>
      <c r="E19" s="73">
        <v>12</v>
      </c>
      <c r="F19" s="73">
        <v>5</v>
      </c>
      <c r="G19" s="73">
        <v>1</v>
      </c>
      <c r="H19" s="73">
        <v>0</v>
      </c>
      <c r="I19" s="73">
        <v>0</v>
      </c>
      <c r="J19" s="66">
        <v>3624</v>
      </c>
    </row>
    <row r="20" spans="3:10" ht="15.75" x14ac:dyDescent="0.3">
      <c r="C20" s="65" t="s">
        <v>148</v>
      </c>
      <c r="D20" s="73">
        <v>2977</v>
      </c>
      <c r="E20" s="73">
        <v>7</v>
      </c>
      <c r="F20" s="73">
        <v>2</v>
      </c>
      <c r="G20" s="73">
        <v>53</v>
      </c>
      <c r="H20" s="73">
        <v>15</v>
      </c>
      <c r="I20" s="73">
        <v>0</v>
      </c>
      <c r="J20" s="66">
        <v>3054</v>
      </c>
    </row>
    <row r="21" spans="3:10" ht="15.75" x14ac:dyDescent="0.3">
      <c r="C21" s="65" t="s">
        <v>151</v>
      </c>
      <c r="D21" s="73">
        <v>937</v>
      </c>
      <c r="E21" s="73">
        <v>8</v>
      </c>
      <c r="F21" s="73">
        <v>0</v>
      </c>
      <c r="G21" s="73">
        <v>1</v>
      </c>
      <c r="H21" s="73">
        <v>0</v>
      </c>
      <c r="I21" s="73">
        <v>0</v>
      </c>
      <c r="J21" s="66">
        <v>946</v>
      </c>
    </row>
    <row r="22" spans="3:10" ht="15.75" x14ac:dyDescent="0.3">
      <c r="C22" s="65" t="s">
        <v>152</v>
      </c>
      <c r="D22" s="73">
        <v>661</v>
      </c>
      <c r="E22" s="73">
        <v>0</v>
      </c>
      <c r="F22" s="73">
        <v>0</v>
      </c>
      <c r="G22" s="73">
        <v>1</v>
      </c>
      <c r="H22" s="73">
        <v>0</v>
      </c>
      <c r="I22" s="73">
        <v>0</v>
      </c>
      <c r="J22" s="66">
        <v>662</v>
      </c>
    </row>
    <row r="23" spans="3:10" ht="15.75" x14ac:dyDescent="0.3">
      <c r="C23" s="63" t="s">
        <v>153</v>
      </c>
      <c r="D23" s="72">
        <v>3930</v>
      </c>
      <c r="E23" s="72">
        <v>16</v>
      </c>
      <c r="F23" s="72">
        <v>32</v>
      </c>
      <c r="G23" s="72">
        <v>118</v>
      </c>
      <c r="H23" s="72">
        <v>154</v>
      </c>
      <c r="I23" s="72">
        <v>16</v>
      </c>
      <c r="J23" s="64">
        <v>4266</v>
      </c>
    </row>
    <row r="24" spans="3:10" ht="15.75" x14ac:dyDescent="0.3">
      <c r="C24" s="65" t="s">
        <v>154</v>
      </c>
      <c r="D24" s="73">
        <v>1438</v>
      </c>
      <c r="E24" s="73">
        <v>11</v>
      </c>
      <c r="F24" s="73">
        <v>1</v>
      </c>
      <c r="G24" s="73">
        <v>0</v>
      </c>
      <c r="H24" s="73">
        <v>4</v>
      </c>
      <c r="I24" s="73">
        <v>0</v>
      </c>
      <c r="J24" s="66">
        <v>1454</v>
      </c>
    </row>
    <row r="25" spans="3:10" ht="15.75" x14ac:dyDescent="0.3">
      <c r="C25" s="65" t="s">
        <v>155</v>
      </c>
      <c r="D25" s="73">
        <v>1544</v>
      </c>
      <c r="E25" s="73">
        <v>4</v>
      </c>
      <c r="F25" s="73">
        <v>20</v>
      </c>
      <c r="G25" s="73">
        <v>103</v>
      </c>
      <c r="H25" s="73">
        <v>103</v>
      </c>
      <c r="I25" s="73">
        <v>0</v>
      </c>
      <c r="J25" s="66">
        <v>1774</v>
      </c>
    </row>
    <row r="26" spans="3:10" ht="15.75" x14ac:dyDescent="0.3">
      <c r="C26" s="65" t="s">
        <v>164</v>
      </c>
      <c r="D26" s="73">
        <v>948</v>
      </c>
      <c r="E26" s="73">
        <v>1</v>
      </c>
      <c r="F26" s="73">
        <v>11</v>
      </c>
      <c r="G26" s="73">
        <v>15</v>
      </c>
      <c r="H26" s="73">
        <v>47</v>
      </c>
      <c r="I26" s="73">
        <v>16</v>
      </c>
      <c r="J26" s="66">
        <v>1038</v>
      </c>
    </row>
    <row r="27" spans="3:10" ht="15.75" x14ac:dyDescent="0.3">
      <c r="C27" s="63" t="s">
        <v>165</v>
      </c>
      <c r="D27" s="72">
        <v>11483</v>
      </c>
      <c r="E27" s="72">
        <v>148</v>
      </c>
      <c r="F27" s="72">
        <v>171</v>
      </c>
      <c r="G27" s="72">
        <v>277</v>
      </c>
      <c r="H27" s="72">
        <v>186</v>
      </c>
      <c r="I27" s="72">
        <v>71</v>
      </c>
      <c r="J27" s="64">
        <v>12336</v>
      </c>
    </row>
    <row r="28" spans="3:10" ht="15.75" x14ac:dyDescent="0.3">
      <c r="C28" s="65" t="s">
        <v>166</v>
      </c>
      <c r="D28" s="73">
        <v>8430</v>
      </c>
      <c r="E28" s="73">
        <v>146</v>
      </c>
      <c r="F28" s="73">
        <v>171</v>
      </c>
      <c r="G28" s="73">
        <v>272</v>
      </c>
      <c r="H28" s="73">
        <v>184</v>
      </c>
      <c r="I28" s="73">
        <v>71</v>
      </c>
      <c r="J28" s="66">
        <v>9274</v>
      </c>
    </row>
    <row r="29" spans="3:10" ht="15.75" x14ac:dyDescent="0.3">
      <c r="C29" s="65" t="s">
        <v>167</v>
      </c>
      <c r="D29" s="73">
        <v>2257</v>
      </c>
      <c r="E29" s="73">
        <v>0</v>
      </c>
      <c r="F29" s="73">
        <v>0</v>
      </c>
      <c r="G29" s="73">
        <v>2</v>
      </c>
      <c r="H29" s="73">
        <v>2</v>
      </c>
      <c r="I29" s="73">
        <v>0</v>
      </c>
      <c r="J29" s="66">
        <v>2261</v>
      </c>
    </row>
    <row r="30" spans="3:10" ht="15.75" x14ac:dyDescent="0.3">
      <c r="C30" s="65" t="s">
        <v>168</v>
      </c>
      <c r="D30" s="73">
        <v>796</v>
      </c>
      <c r="E30" s="73">
        <v>2</v>
      </c>
      <c r="F30" s="73">
        <v>0</v>
      </c>
      <c r="G30" s="73">
        <v>3</v>
      </c>
      <c r="H30" s="73">
        <v>0</v>
      </c>
      <c r="I30" s="73">
        <v>0</v>
      </c>
      <c r="J30" s="66">
        <v>801</v>
      </c>
    </row>
    <row r="31" spans="3:10" ht="15.75" x14ac:dyDescent="0.3">
      <c r="C31" s="63" t="s">
        <v>58</v>
      </c>
      <c r="D31" s="72">
        <v>7579</v>
      </c>
      <c r="E31" s="72">
        <v>707</v>
      </c>
      <c r="F31" s="72">
        <v>328</v>
      </c>
      <c r="G31" s="72">
        <v>441</v>
      </c>
      <c r="H31" s="72">
        <v>477</v>
      </c>
      <c r="I31" s="72">
        <v>191</v>
      </c>
      <c r="J31" s="64">
        <v>9723</v>
      </c>
    </row>
    <row r="32" spans="3:10" ht="15.75" x14ac:dyDescent="0.3">
      <c r="C32" s="74" t="s">
        <v>169</v>
      </c>
      <c r="D32" s="75">
        <v>86711</v>
      </c>
      <c r="E32" s="75">
        <v>1259</v>
      </c>
      <c r="F32" s="75">
        <v>844</v>
      </c>
      <c r="G32" s="75">
        <v>1593</v>
      </c>
      <c r="H32" s="75">
        <v>1362</v>
      </c>
      <c r="I32" s="75">
        <v>375</v>
      </c>
      <c r="J32" s="68">
        <v>92144</v>
      </c>
    </row>
    <row r="33" spans="3:3" x14ac:dyDescent="0.25">
      <c r="C33" s="41" t="s">
        <v>285</v>
      </c>
    </row>
    <row r="34" spans="3:3" x14ac:dyDescent="0.25">
      <c r="C34" s="41" t="s">
        <v>320</v>
      </c>
    </row>
    <row r="35" spans="3:3" x14ac:dyDescent="0.25">
      <c r="C35" s="41" t="s">
        <v>183</v>
      </c>
    </row>
    <row r="36" spans="3:3" x14ac:dyDescent="0.25">
      <c r="C36" s="34" t="s">
        <v>184</v>
      </c>
    </row>
    <row r="37" spans="3:3" x14ac:dyDescent="0.25">
      <c r="C37" s="41" t="s">
        <v>185</v>
      </c>
    </row>
    <row r="38" spans="3:3" x14ac:dyDescent="0.25">
      <c r="C38" s="41" t="s">
        <v>186</v>
      </c>
    </row>
    <row r="39" spans="3:3" x14ac:dyDescent="0.25">
      <c r="C39" s="41" t="s">
        <v>187</v>
      </c>
    </row>
    <row r="40" spans="3:3" x14ac:dyDescent="0.25">
      <c r="C40" s="125" t="s">
        <v>286</v>
      </c>
    </row>
  </sheetData>
  <mergeCells count="7">
    <mergeCell ref="B2:L2"/>
    <mergeCell ref="C8:C9"/>
    <mergeCell ref="D8:I8"/>
    <mergeCell ref="J8:J9"/>
    <mergeCell ref="C4:J4"/>
    <mergeCell ref="C5:J5"/>
    <mergeCell ref="C6:J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8"/>
  <sheetViews>
    <sheetView showGridLines="0" workbookViewId="0">
      <selection activeCell="B1" sqref="B1"/>
    </sheetView>
  </sheetViews>
  <sheetFormatPr defaultRowHeight="15" x14ac:dyDescent="0.25"/>
  <cols>
    <col min="2" max="2" width="19.28515625" bestFit="1" customWidth="1"/>
  </cols>
  <sheetData>
    <row r="2" spans="2:9" x14ac:dyDescent="0.25">
      <c r="B2" s="134" t="s">
        <v>188</v>
      </c>
      <c r="C2" s="134"/>
      <c r="D2" s="134"/>
      <c r="E2" s="134"/>
      <c r="F2" s="134"/>
      <c r="G2" s="134"/>
      <c r="H2" s="134"/>
      <c r="I2" s="134"/>
    </row>
    <row r="3" spans="2:9" x14ac:dyDescent="0.25">
      <c r="B3" s="134" t="s">
        <v>182</v>
      </c>
      <c r="C3" s="134"/>
      <c r="D3" s="134"/>
      <c r="E3" s="134"/>
      <c r="F3" s="134"/>
      <c r="G3" s="134"/>
      <c r="H3" s="134"/>
      <c r="I3" s="134"/>
    </row>
    <row r="4" spans="2:9" x14ac:dyDescent="0.25">
      <c r="B4" s="135" t="s">
        <v>291</v>
      </c>
      <c r="C4" s="135"/>
      <c r="D4" s="135"/>
      <c r="E4" s="135"/>
      <c r="F4" s="135"/>
      <c r="G4" s="135"/>
      <c r="H4" s="135"/>
      <c r="I4" s="135"/>
    </row>
    <row r="5" spans="2:9" ht="7.5" customHeight="1" x14ac:dyDescent="0.25"/>
    <row r="6" spans="2:9" ht="15.75" x14ac:dyDescent="0.3">
      <c r="B6" s="149" t="s">
        <v>134</v>
      </c>
      <c r="C6" s="150" t="s">
        <v>127</v>
      </c>
      <c r="D6" s="150"/>
      <c r="E6" s="150"/>
      <c r="F6" s="150"/>
      <c r="G6" s="150"/>
      <c r="H6" s="151"/>
      <c r="I6" s="152" t="s">
        <v>50</v>
      </c>
    </row>
    <row r="7" spans="2:9" ht="17.25" x14ac:dyDescent="0.3">
      <c r="B7" s="149"/>
      <c r="C7" s="60" t="s">
        <v>317</v>
      </c>
      <c r="D7" s="61">
        <v>2013</v>
      </c>
      <c r="E7" s="61">
        <v>2014</v>
      </c>
      <c r="F7" s="61">
        <v>2015</v>
      </c>
      <c r="G7" s="61">
        <v>2016</v>
      </c>
      <c r="H7" s="128" t="s">
        <v>318</v>
      </c>
      <c r="I7" s="152"/>
    </row>
    <row r="8" spans="2:9" ht="15.75" x14ac:dyDescent="0.3">
      <c r="B8" s="63" t="s">
        <v>135</v>
      </c>
      <c r="C8" s="76">
        <v>59.134365882068018</v>
      </c>
      <c r="D8" s="76">
        <v>27.402700555996823</v>
      </c>
      <c r="E8" s="76">
        <v>34.834123222748815</v>
      </c>
      <c r="F8" s="76">
        <v>44.005021971123668</v>
      </c>
      <c r="G8" s="76">
        <v>38.913362701908959</v>
      </c>
      <c r="H8" s="76">
        <v>25.866666666666667</v>
      </c>
      <c r="I8" s="69">
        <v>57.782384094460845</v>
      </c>
    </row>
    <row r="9" spans="2:9" ht="15.75" x14ac:dyDescent="0.3">
      <c r="B9" s="65" t="s">
        <v>136</v>
      </c>
      <c r="C9" s="77">
        <v>22.91174130156497</v>
      </c>
      <c r="D9" s="77">
        <v>19.062748212867355</v>
      </c>
      <c r="E9" s="77">
        <v>19.431279620853083</v>
      </c>
      <c r="F9" s="77">
        <v>30.696798493408661</v>
      </c>
      <c r="G9" s="77">
        <v>28.193832599118945</v>
      </c>
      <c r="H9" s="77">
        <v>21.333333333333336</v>
      </c>
      <c r="I9" s="78">
        <v>23.033512762632402</v>
      </c>
    </row>
    <row r="10" spans="2:9" ht="15.75" x14ac:dyDescent="0.3">
      <c r="B10" s="65" t="s">
        <v>141</v>
      </c>
      <c r="C10" s="77">
        <v>12.67889887096216</v>
      </c>
      <c r="D10" s="77">
        <v>0.79428117553613975</v>
      </c>
      <c r="E10" s="77">
        <v>0.7109004739336493</v>
      </c>
      <c r="F10" s="77">
        <v>6.2774639045825489E-2</v>
      </c>
      <c r="G10" s="77">
        <v>7.3421439060205582E-2</v>
      </c>
      <c r="H10" s="77">
        <v>0</v>
      </c>
      <c r="I10" s="78">
        <v>11.950859524222954</v>
      </c>
    </row>
    <row r="11" spans="2:9" ht="15.75" x14ac:dyDescent="0.3">
      <c r="B11" s="65" t="s">
        <v>138</v>
      </c>
      <c r="C11" s="77">
        <v>9.292938612171465</v>
      </c>
      <c r="D11" s="77">
        <v>5.3216838760921359</v>
      </c>
      <c r="E11" s="77">
        <v>11.374407582938389</v>
      </c>
      <c r="F11" s="77">
        <v>12.743251726302574</v>
      </c>
      <c r="G11" s="77">
        <v>9.3245227606461096</v>
      </c>
      <c r="H11" s="77">
        <v>2.666666666666667</v>
      </c>
      <c r="I11" s="78">
        <v>9.2908925160618168</v>
      </c>
    </row>
    <row r="12" spans="2:9" ht="15.75" x14ac:dyDescent="0.3">
      <c r="B12" s="65" t="s">
        <v>140</v>
      </c>
      <c r="C12" s="77">
        <v>8.3161305947342328</v>
      </c>
      <c r="D12" s="77">
        <v>7.9428117553613981E-2</v>
      </c>
      <c r="E12" s="77">
        <v>0</v>
      </c>
      <c r="F12" s="77">
        <v>6.2774639045825489E-2</v>
      </c>
      <c r="G12" s="77">
        <v>0</v>
      </c>
      <c r="H12" s="77">
        <v>0</v>
      </c>
      <c r="I12" s="78">
        <v>7.8279649244660536</v>
      </c>
    </row>
    <row r="13" spans="2:9" ht="15.75" x14ac:dyDescent="0.3">
      <c r="B13" s="65" t="s">
        <v>137</v>
      </c>
      <c r="C13" s="77">
        <v>3.4747609876486258</v>
      </c>
      <c r="D13" s="77">
        <v>2.1445591739475778</v>
      </c>
      <c r="E13" s="77">
        <v>3.3175355450236967</v>
      </c>
      <c r="F13" s="77">
        <v>0.43942247332077838</v>
      </c>
      <c r="G13" s="77">
        <v>0.58737151248164465</v>
      </c>
      <c r="H13" s="77">
        <v>0</v>
      </c>
      <c r="I13" s="78">
        <v>3.3458499739538112</v>
      </c>
    </row>
    <row r="14" spans="2:9" ht="16.5" x14ac:dyDescent="0.3">
      <c r="B14" s="65" t="s">
        <v>177</v>
      </c>
      <c r="C14" s="77">
        <v>2.4598955149865644</v>
      </c>
      <c r="D14" s="77">
        <v>0</v>
      </c>
      <c r="E14" s="77">
        <v>0</v>
      </c>
      <c r="F14" s="77">
        <v>0</v>
      </c>
      <c r="G14" s="77">
        <v>0.73421439060205573</v>
      </c>
      <c r="H14" s="77">
        <v>1.8666666666666669</v>
      </c>
      <c r="I14" s="78">
        <v>2.3333043931238064</v>
      </c>
    </row>
    <row r="15" spans="2:9" ht="15.75" x14ac:dyDescent="0.3">
      <c r="B15" s="63" t="s">
        <v>147</v>
      </c>
      <c r="C15" s="76">
        <v>14.349967132197762</v>
      </c>
      <c r="D15" s="76">
        <v>3.415409054805401</v>
      </c>
      <c r="E15" s="76">
        <v>2.2511848341232228</v>
      </c>
      <c r="F15" s="76">
        <v>3.5153797865662271</v>
      </c>
      <c r="G15" s="76">
        <v>1.1013215859030838</v>
      </c>
      <c r="H15" s="76">
        <v>0</v>
      </c>
      <c r="I15" s="79">
        <v>13.648202812988366</v>
      </c>
    </row>
    <row r="16" spans="2:9" ht="15.75" x14ac:dyDescent="0.3">
      <c r="B16" s="65" t="s">
        <v>150</v>
      </c>
      <c r="C16" s="77">
        <v>4.9151780050973928</v>
      </c>
      <c r="D16" s="77">
        <v>1.2708498808578237</v>
      </c>
      <c r="E16" s="77">
        <v>1.4218009478672986</v>
      </c>
      <c r="F16" s="77">
        <v>0</v>
      </c>
      <c r="G16" s="77">
        <v>0</v>
      </c>
      <c r="H16" s="77">
        <v>0</v>
      </c>
      <c r="I16" s="78">
        <v>4.6557562076749441</v>
      </c>
    </row>
    <row r="17" spans="2:9" ht="15.75" x14ac:dyDescent="0.3">
      <c r="B17" s="65" t="s">
        <v>149</v>
      </c>
      <c r="C17" s="77">
        <v>4.1586419254765836</v>
      </c>
      <c r="D17" s="77">
        <v>0.95313741064336788</v>
      </c>
      <c r="E17" s="77">
        <v>0.59241706161137442</v>
      </c>
      <c r="F17" s="77">
        <v>6.2774639045825489E-2</v>
      </c>
      <c r="G17" s="77">
        <v>0</v>
      </c>
      <c r="H17" s="77">
        <v>0</v>
      </c>
      <c r="I17" s="78">
        <v>3.9329744747351971</v>
      </c>
    </row>
    <row r="18" spans="2:9" ht="15.75" x14ac:dyDescent="0.3">
      <c r="B18" s="65" t="s">
        <v>148</v>
      </c>
      <c r="C18" s="78">
        <v>3.4332437637669959</v>
      </c>
      <c r="D18" s="77">
        <v>0.55599682287529784</v>
      </c>
      <c r="E18" s="77">
        <v>0.23696682464454977</v>
      </c>
      <c r="F18" s="77">
        <v>3.3270558694287509</v>
      </c>
      <c r="G18" s="77">
        <v>1.1013215859030838</v>
      </c>
      <c r="H18" s="77">
        <v>0</v>
      </c>
      <c r="I18" s="78">
        <v>3.3143774960930719</v>
      </c>
    </row>
    <row r="19" spans="2:9" ht="15.75" x14ac:dyDescent="0.3">
      <c r="B19" s="65" t="s">
        <v>151</v>
      </c>
      <c r="C19" s="77">
        <v>1.0806010771413084</v>
      </c>
      <c r="D19" s="77">
        <v>0.63542494042891184</v>
      </c>
      <c r="E19" s="77">
        <v>0</v>
      </c>
      <c r="F19" s="77">
        <v>6.2774639045825489E-2</v>
      </c>
      <c r="G19" s="77">
        <v>0</v>
      </c>
      <c r="H19" s="77">
        <v>0</v>
      </c>
      <c r="I19" s="78">
        <v>1.0266539329744746</v>
      </c>
    </row>
    <row r="20" spans="2:9" ht="15.75" x14ac:dyDescent="0.3">
      <c r="B20" s="65" t="s">
        <v>152</v>
      </c>
      <c r="C20" s="77">
        <v>0.76230236071548019</v>
      </c>
      <c r="D20" s="77">
        <v>0</v>
      </c>
      <c r="E20" s="77">
        <v>0</v>
      </c>
      <c r="F20" s="77">
        <v>6.2774639045825489E-2</v>
      </c>
      <c r="G20" s="77">
        <v>0</v>
      </c>
      <c r="H20" s="77">
        <v>0</v>
      </c>
      <c r="I20" s="78">
        <v>0.71844070151067896</v>
      </c>
    </row>
    <row r="21" spans="2:9" ht="15.75" x14ac:dyDescent="0.3">
      <c r="B21" s="63" t="s">
        <v>153</v>
      </c>
      <c r="C21" s="76">
        <v>4.5322969404112516</v>
      </c>
      <c r="D21" s="76">
        <v>1.2708498808578237</v>
      </c>
      <c r="E21" s="76">
        <v>3.7914691943127963</v>
      </c>
      <c r="F21" s="76">
        <v>7.4074074074074066</v>
      </c>
      <c r="G21" s="76">
        <v>11.306901615271659</v>
      </c>
      <c r="H21" s="76">
        <v>4.2666666666666666</v>
      </c>
      <c r="I21" s="79">
        <v>4.6297100191005383</v>
      </c>
    </row>
    <row r="22" spans="2:9" ht="15.75" x14ac:dyDescent="0.3">
      <c r="B22" s="65" t="s">
        <v>154</v>
      </c>
      <c r="C22" s="77">
        <v>1.6583824428273231</v>
      </c>
      <c r="D22" s="77">
        <v>0.87370929308975376</v>
      </c>
      <c r="E22" s="77">
        <v>0.11848341232227488</v>
      </c>
      <c r="F22" s="77">
        <v>0</v>
      </c>
      <c r="G22" s="77">
        <v>0.29368575624082233</v>
      </c>
      <c r="H22" s="77">
        <v>0</v>
      </c>
      <c r="I22" s="78">
        <v>1.5779649244660532</v>
      </c>
    </row>
    <row r="23" spans="2:9" ht="15.75" x14ac:dyDescent="0.3">
      <c r="B23" s="65" t="s">
        <v>155</v>
      </c>
      <c r="C23" s="77">
        <v>1.7806276020343439</v>
      </c>
      <c r="D23" s="77">
        <v>0.31771247021445592</v>
      </c>
      <c r="E23" s="77">
        <v>2.3696682464454977</v>
      </c>
      <c r="F23" s="77">
        <v>6.4657878217200242</v>
      </c>
      <c r="G23" s="77">
        <v>7.5624082232011753</v>
      </c>
      <c r="H23" s="77">
        <v>0</v>
      </c>
      <c r="I23" s="78">
        <v>1.9252474387914567</v>
      </c>
    </row>
    <row r="24" spans="2:9" ht="15.75" x14ac:dyDescent="0.3">
      <c r="B24" s="65" t="s">
        <v>164</v>
      </c>
      <c r="C24" s="77">
        <v>1.0932868955495842</v>
      </c>
      <c r="D24" s="77">
        <v>7.9428117553613981E-2</v>
      </c>
      <c r="E24" s="77">
        <v>1.3033175355450237</v>
      </c>
      <c r="F24" s="77">
        <v>0.94161958568738224</v>
      </c>
      <c r="G24" s="77">
        <v>3.450807635829662</v>
      </c>
      <c r="H24" s="77">
        <v>4.2666666666666666</v>
      </c>
      <c r="I24" s="78">
        <v>1.1264976558430282</v>
      </c>
    </row>
    <row r="25" spans="2:9" ht="15.75" x14ac:dyDescent="0.3">
      <c r="B25" s="63" t="s">
        <v>165</v>
      </c>
      <c r="C25" s="76">
        <v>13.242841162020966</v>
      </c>
      <c r="D25" s="76">
        <v>11.755361397934868</v>
      </c>
      <c r="E25" s="76">
        <v>20.260663507109005</v>
      </c>
      <c r="F25" s="76">
        <v>17.388575015693661</v>
      </c>
      <c r="G25" s="76">
        <v>13.656387665198238</v>
      </c>
      <c r="H25" s="76">
        <v>18.933333333333334</v>
      </c>
      <c r="I25" s="79">
        <v>13.387740927244312</v>
      </c>
    </row>
    <row r="26" spans="2:9" ht="15.75" x14ac:dyDescent="0.3">
      <c r="B26" s="65" t="s">
        <v>166</v>
      </c>
      <c r="C26" s="77">
        <v>9.7219499256149735</v>
      </c>
      <c r="D26" s="77">
        <v>11.596505162827642</v>
      </c>
      <c r="E26" s="77">
        <v>20.260663507109005</v>
      </c>
      <c r="F26" s="77">
        <v>17.074701820464533</v>
      </c>
      <c r="G26" s="77">
        <v>13.509544787077827</v>
      </c>
      <c r="H26" s="77">
        <v>18.933333333333334</v>
      </c>
      <c r="I26" s="78">
        <v>10.064681368293106</v>
      </c>
    </row>
    <row r="27" spans="2:9" ht="15.75" x14ac:dyDescent="0.3">
      <c r="B27" s="65" t="s">
        <v>167</v>
      </c>
      <c r="C27" s="77">
        <v>2.6028992861344005</v>
      </c>
      <c r="D27" s="77">
        <v>0</v>
      </c>
      <c r="E27" s="77">
        <v>0</v>
      </c>
      <c r="F27" s="77">
        <v>0.12554927809165098</v>
      </c>
      <c r="G27" s="77">
        <v>0.14684287812041116</v>
      </c>
      <c r="H27" s="77">
        <v>0</v>
      </c>
      <c r="I27" s="78">
        <v>2.4537680152804309</v>
      </c>
    </row>
    <row r="28" spans="2:9" ht="15.75" x14ac:dyDescent="0.3">
      <c r="B28" s="65" t="s">
        <v>168</v>
      </c>
      <c r="C28" s="77">
        <v>0.91799195027159186</v>
      </c>
      <c r="D28" s="77">
        <v>0.15885623510722796</v>
      </c>
      <c r="E28" s="77">
        <v>0</v>
      </c>
      <c r="F28" s="77">
        <v>0.18832391713747645</v>
      </c>
      <c r="G28" s="77">
        <v>0</v>
      </c>
      <c r="H28" s="77">
        <v>0</v>
      </c>
      <c r="I28" s="78">
        <v>0.8692915436707761</v>
      </c>
    </row>
    <row r="29" spans="2:9" ht="15.75" x14ac:dyDescent="0.3">
      <c r="B29" s="63" t="s">
        <v>58</v>
      </c>
      <c r="C29" s="76">
        <v>8.7405288833020034</v>
      </c>
      <c r="D29" s="76">
        <v>56.155679110405089</v>
      </c>
      <c r="E29" s="76">
        <v>38.862559241706165</v>
      </c>
      <c r="F29" s="76">
        <v>27.683615819209038</v>
      </c>
      <c r="G29" s="76">
        <v>35.022026431718061</v>
      </c>
      <c r="H29" s="76">
        <v>50.93333333333333</v>
      </c>
      <c r="I29" s="79">
        <v>10.551962146205938</v>
      </c>
    </row>
    <row r="30" spans="2:9" ht="15.75" x14ac:dyDescent="0.3">
      <c r="B30" s="74" t="s">
        <v>169</v>
      </c>
      <c r="C30" s="80">
        <v>100</v>
      </c>
      <c r="D30" s="80">
        <v>100</v>
      </c>
      <c r="E30" s="80">
        <v>100</v>
      </c>
      <c r="F30" s="80">
        <v>100</v>
      </c>
      <c r="G30" s="80">
        <v>100</v>
      </c>
      <c r="H30" s="80">
        <v>100</v>
      </c>
      <c r="I30" s="81">
        <v>100</v>
      </c>
    </row>
    <row r="31" spans="2:9" x14ac:dyDescent="0.25">
      <c r="B31" s="125" t="s">
        <v>285</v>
      </c>
    </row>
    <row r="32" spans="2:9" x14ac:dyDescent="0.25">
      <c r="B32" s="153" t="s">
        <v>320</v>
      </c>
      <c r="C32" s="153"/>
      <c r="D32" s="153"/>
      <c r="E32" s="153"/>
      <c r="F32" s="153"/>
      <c r="G32" s="153"/>
      <c r="H32" s="153"/>
      <c r="I32" s="153"/>
    </row>
    <row r="33" spans="2:9" x14ac:dyDescent="0.25">
      <c r="B33" s="41" t="s">
        <v>183</v>
      </c>
    </row>
    <row r="34" spans="2:9" x14ac:dyDescent="0.25">
      <c r="B34" s="133" t="s">
        <v>189</v>
      </c>
      <c r="C34" s="133"/>
      <c r="D34" s="133"/>
      <c r="E34" s="133"/>
      <c r="F34" s="133"/>
      <c r="G34" s="133"/>
      <c r="H34" s="133"/>
      <c r="I34" s="133"/>
    </row>
    <row r="35" spans="2:9" x14ac:dyDescent="0.25">
      <c r="B35" s="133" t="s">
        <v>190</v>
      </c>
      <c r="C35" s="133"/>
      <c r="D35" s="133"/>
      <c r="E35" s="133"/>
      <c r="F35" s="133"/>
      <c r="G35" s="133"/>
      <c r="H35" s="133"/>
      <c r="I35" s="133"/>
    </row>
    <row r="36" spans="2:9" x14ac:dyDescent="0.25">
      <c r="B36" s="133" t="s">
        <v>191</v>
      </c>
      <c r="C36" s="133"/>
      <c r="D36" s="133"/>
      <c r="E36" s="133"/>
      <c r="F36" s="133"/>
      <c r="G36" s="133"/>
      <c r="H36" s="133"/>
      <c r="I36" s="133"/>
    </row>
    <row r="37" spans="2:9" x14ac:dyDescent="0.25">
      <c r="B37" s="133" t="s">
        <v>187</v>
      </c>
      <c r="C37" s="133"/>
      <c r="D37" s="133"/>
      <c r="E37" s="133"/>
      <c r="F37" s="133"/>
      <c r="G37" s="133"/>
      <c r="H37" s="133"/>
      <c r="I37" s="133"/>
    </row>
    <row r="38" spans="2:9" x14ac:dyDescent="0.25">
      <c r="B38" s="133" t="s">
        <v>286</v>
      </c>
      <c r="C38" s="133"/>
      <c r="D38" s="133"/>
      <c r="E38" s="133"/>
      <c r="F38" s="133"/>
      <c r="G38" s="133"/>
      <c r="H38" s="133"/>
      <c r="I38" s="133"/>
    </row>
  </sheetData>
  <mergeCells count="12">
    <mergeCell ref="B38:I38"/>
    <mergeCell ref="B6:B7"/>
    <mergeCell ref="C6:H6"/>
    <mergeCell ref="I6:I7"/>
    <mergeCell ref="B2:I2"/>
    <mergeCell ref="B3:I3"/>
    <mergeCell ref="B4:I4"/>
    <mergeCell ref="B32:I32"/>
    <mergeCell ref="B34:I34"/>
    <mergeCell ref="B35:I35"/>
    <mergeCell ref="B36:I36"/>
    <mergeCell ref="B37:I3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8"/>
  <sheetViews>
    <sheetView showGridLines="0" workbookViewId="0">
      <selection activeCell="B1" sqref="B1"/>
    </sheetView>
  </sheetViews>
  <sheetFormatPr defaultRowHeight="15" x14ac:dyDescent="0.25"/>
  <cols>
    <col min="1" max="1" width="5.42578125" customWidth="1"/>
    <col min="3" max="3" width="19.28515625" bestFit="1" customWidth="1"/>
    <col min="4" max="4" width="10" bestFit="1" customWidth="1"/>
    <col min="10" max="10" width="10" bestFit="1" customWidth="1"/>
  </cols>
  <sheetData>
    <row r="2" spans="2:12" ht="90.75" customHeight="1" x14ac:dyDescent="0.25">
      <c r="B2" s="138" t="s">
        <v>321</v>
      </c>
      <c r="C2" s="138"/>
      <c r="D2" s="138"/>
      <c r="E2" s="138"/>
      <c r="F2" s="138"/>
      <c r="G2" s="138"/>
      <c r="H2" s="138"/>
      <c r="I2" s="138"/>
      <c r="J2" s="138"/>
      <c r="K2" s="138"/>
      <c r="L2" s="138"/>
    </row>
    <row r="3" spans="2:12" ht="10.5" customHeight="1" x14ac:dyDescent="0.25"/>
    <row r="4" spans="2:12" x14ac:dyDescent="0.25">
      <c r="C4" s="134" t="s">
        <v>192</v>
      </c>
      <c r="D4" s="134"/>
      <c r="E4" s="134"/>
      <c r="F4" s="134"/>
      <c r="G4" s="134"/>
      <c r="H4" s="134"/>
      <c r="I4" s="134"/>
      <c r="J4" s="134"/>
    </row>
    <row r="5" spans="2:12" x14ac:dyDescent="0.25">
      <c r="C5" s="134" t="s">
        <v>193</v>
      </c>
      <c r="D5" s="134"/>
      <c r="E5" s="134"/>
      <c r="F5" s="134"/>
      <c r="G5" s="134"/>
      <c r="H5" s="134"/>
      <c r="I5" s="134"/>
      <c r="J5" s="134"/>
    </row>
    <row r="6" spans="2:12" x14ac:dyDescent="0.25">
      <c r="C6" s="135" t="s">
        <v>313</v>
      </c>
      <c r="D6" s="135"/>
      <c r="E6" s="135"/>
      <c r="F6" s="135"/>
      <c r="G6" s="135"/>
      <c r="H6" s="135"/>
      <c r="I6" s="135"/>
      <c r="J6" s="135"/>
    </row>
    <row r="7" spans="2:12" ht="5.25" customHeight="1" x14ac:dyDescent="0.25"/>
    <row r="8" spans="2:12" ht="15.75" x14ac:dyDescent="0.3">
      <c r="C8" s="149" t="s">
        <v>134</v>
      </c>
      <c r="D8" s="150" t="s">
        <v>127</v>
      </c>
      <c r="E8" s="150"/>
      <c r="F8" s="150"/>
      <c r="G8" s="150"/>
      <c r="H8" s="150"/>
      <c r="I8" s="151"/>
      <c r="J8" s="152" t="s">
        <v>50</v>
      </c>
    </row>
    <row r="9" spans="2:12" ht="17.25" x14ac:dyDescent="0.3">
      <c r="C9" s="149"/>
      <c r="D9" s="60" t="s">
        <v>322</v>
      </c>
      <c r="E9" s="61">
        <v>2013</v>
      </c>
      <c r="F9" s="61">
        <v>2014</v>
      </c>
      <c r="G9" s="61">
        <v>2015</v>
      </c>
      <c r="H9" s="61">
        <v>2016</v>
      </c>
      <c r="I9" s="62" t="s">
        <v>323</v>
      </c>
      <c r="J9" s="152"/>
    </row>
    <row r="10" spans="2:12" ht="15.75" x14ac:dyDescent="0.3">
      <c r="C10" s="63" t="s">
        <v>135</v>
      </c>
      <c r="D10" s="82">
        <v>228293</v>
      </c>
      <c r="E10" s="82">
        <v>3139</v>
      </c>
      <c r="F10" s="82">
        <v>4019</v>
      </c>
      <c r="G10" s="82">
        <v>4605</v>
      </c>
      <c r="H10" s="82">
        <v>4114</v>
      </c>
      <c r="I10" s="82">
        <v>1597</v>
      </c>
      <c r="J10" s="82">
        <v>245767</v>
      </c>
    </row>
    <row r="11" spans="2:12" ht="15.75" x14ac:dyDescent="0.3">
      <c r="C11" s="65" t="s">
        <v>136</v>
      </c>
      <c r="D11" s="83">
        <v>71227</v>
      </c>
      <c r="E11" s="83">
        <v>1747</v>
      </c>
      <c r="F11" s="83">
        <v>2260</v>
      </c>
      <c r="G11" s="83">
        <v>2420</v>
      </c>
      <c r="H11" s="83">
        <v>1525</v>
      </c>
      <c r="I11" s="83">
        <v>472</v>
      </c>
      <c r="J11" s="83">
        <v>79651</v>
      </c>
    </row>
    <row r="12" spans="2:12" ht="15.75" x14ac:dyDescent="0.3">
      <c r="C12" s="65" t="s">
        <v>140</v>
      </c>
      <c r="D12" s="83">
        <v>51938</v>
      </c>
      <c r="E12" s="83">
        <v>18</v>
      </c>
      <c r="F12" s="83">
        <v>144</v>
      </c>
      <c r="G12" s="83">
        <v>165</v>
      </c>
      <c r="H12" s="83">
        <v>60</v>
      </c>
      <c r="I12" s="83">
        <v>99</v>
      </c>
      <c r="J12" s="83">
        <v>52424</v>
      </c>
    </row>
    <row r="13" spans="2:12" ht="15.75" x14ac:dyDescent="0.3">
      <c r="C13" s="65" t="s">
        <v>137</v>
      </c>
      <c r="D13" s="83">
        <v>39605</v>
      </c>
      <c r="E13" s="83">
        <v>720</v>
      </c>
      <c r="F13" s="83">
        <v>691</v>
      </c>
      <c r="G13" s="83">
        <v>261</v>
      </c>
      <c r="H13" s="83">
        <v>380</v>
      </c>
      <c r="I13" s="83">
        <v>0</v>
      </c>
      <c r="J13" s="83">
        <v>41657</v>
      </c>
    </row>
    <row r="14" spans="2:12" ht="15.75" x14ac:dyDescent="0.3">
      <c r="C14" s="65" t="s">
        <v>143</v>
      </c>
      <c r="D14" s="83">
        <v>22073</v>
      </c>
      <c r="E14" s="83">
        <v>147</v>
      </c>
      <c r="F14" s="83">
        <v>121</v>
      </c>
      <c r="G14" s="83">
        <v>97</v>
      </c>
      <c r="H14" s="83">
        <v>702</v>
      </c>
      <c r="I14" s="83">
        <v>358</v>
      </c>
      <c r="J14" s="83">
        <v>23498</v>
      </c>
    </row>
    <row r="15" spans="2:12" ht="15.75" x14ac:dyDescent="0.3">
      <c r="C15" s="65" t="s">
        <v>138</v>
      </c>
      <c r="D15" s="83">
        <v>20352</v>
      </c>
      <c r="E15" s="83">
        <v>150</v>
      </c>
      <c r="F15" s="83">
        <v>346</v>
      </c>
      <c r="G15" s="83">
        <v>914</v>
      </c>
      <c r="H15" s="83">
        <v>844</v>
      </c>
      <c r="I15" s="83">
        <v>347</v>
      </c>
      <c r="J15" s="83">
        <v>22953</v>
      </c>
    </row>
    <row r="16" spans="2:12" ht="15.75" x14ac:dyDescent="0.3">
      <c r="C16" s="65" t="s">
        <v>141</v>
      </c>
      <c r="D16" s="83">
        <v>6608</v>
      </c>
      <c r="E16" s="83">
        <v>0</v>
      </c>
      <c r="F16" s="83">
        <v>0</v>
      </c>
      <c r="G16" s="83">
        <v>0</v>
      </c>
      <c r="H16" s="83">
        <v>0</v>
      </c>
      <c r="I16" s="83">
        <v>0</v>
      </c>
      <c r="J16" s="83">
        <v>6608</v>
      </c>
    </row>
    <row r="17" spans="3:10" ht="15.75" x14ac:dyDescent="0.3">
      <c r="C17" s="65" t="s">
        <v>145</v>
      </c>
      <c r="D17" s="83">
        <v>4752</v>
      </c>
      <c r="E17" s="83">
        <v>308</v>
      </c>
      <c r="F17" s="83">
        <v>134</v>
      </c>
      <c r="G17" s="83">
        <v>130</v>
      </c>
      <c r="H17" s="83">
        <v>235</v>
      </c>
      <c r="I17" s="83">
        <v>95</v>
      </c>
      <c r="J17" s="83">
        <v>5654</v>
      </c>
    </row>
    <row r="18" spans="3:10" ht="15.75" x14ac:dyDescent="0.3">
      <c r="C18" s="65" t="s">
        <v>139</v>
      </c>
      <c r="D18" s="83">
        <v>3510</v>
      </c>
      <c r="E18" s="83">
        <v>40</v>
      </c>
      <c r="F18" s="83">
        <v>261</v>
      </c>
      <c r="G18" s="83">
        <v>392</v>
      </c>
      <c r="H18" s="83">
        <v>297</v>
      </c>
      <c r="I18" s="83">
        <v>125</v>
      </c>
      <c r="J18" s="83">
        <v>4625</v>
      </c>
    </row>
    <row r="19" spans="3:10" ht="15.75" x14ac:dyDescent="0.3">
      <c r="C19" s="65" t="s">
        <v>144</v>
      </c>
      <c r="D19" s="83">
        <v>1114</v>
      </c>
      <c r="E19" s="83">
        <v>8</v>
      </c>
      <c r="F19" s="83">
        <v>3</v>
      </c>
      <c r="G19" s="83">
        <v>1</v>
      </c>
      <c r="H19" s="83">
        <v>2</v>
      </c>
      <c r="I19" s="83">
        <v>0</v>
      </c>
      <c r="J19" s="83">
        <v>1128</v>
      </c>
    </row>
    <row r="20" spans="3:10" ht="15.75" x14ac:dyDescent="0.3">
      <c r="C20" s="65" t="s">
        <v>142</v>
      </c>
      <c r="D20" s="83">
        <v>274</v>
      </c>
      <c r="E20" s="83">
        <v>1</v>
      </c>
      <c r="F20" s="83">
        <v>59</v>
      </c>
      <c r="G20" s="83">
        <v>49</v>
      </c>
      <c r="H20" s="83">
        <v>53</v>
      </c>
      <c r="I20" s="83">
        <v>101</v>
      </c>
      <c r="J20" s="83">
        <v>537</v>
      </c>
    </row>
    <row r="21" spans="3:10" ht="16.5" x14ac:dyDescent="0.3">
      <c r="C21" s="65" t="s">
        <v>177</v>
      </c>
      <c r="D21" s="83">
        <v>6840</v>
      </c>
      <c r="E21" s="83">
        <v>0</v>
      </c>
      <c r="F21" s="83">
        <v>0</v>
      </c>
      <c r="G21" s="83">
        <v>176</v>
      </c>
      <c r="H21" s="83">
        <v>16</v>
      </c>
      <c r="I21" s="83">
        <v>0</v>
      </c>
      <c r="J21" s="83">
        <v>7032</v>
      </c>
    </row>
    <row r="22" spans="3:10" ht="15.75" x14ac:dyDescent="0.3">
      <c r="C22" s="63" t="s">
        <v>147</v>
      </c>
      <c r="D22" s="82">
        <v>58298</v>
      </c>
      <c r="E22" s="82">
        <v>3640</v>
      </c>
      <c r="F22" s="82">
        <v>2339</v>
      </c>
      <c r="G22" s="82">
        <v>1774</v>
      </c>
      <c r="H22" s="82">
        <v>1421</v>
      </c>
      <c r="I22" s="82">
        <v>178</v>
      </c>
      <c r="J22" s="82">
        <v>67650</v>
      </c>
    </row>
    <row r="23" spans="3:10" ht="15.75" x14ac:dyDescent="0.3">
      <c r="C23" s="65" t="s">
        <v>149</v>
      </c>
      <c r="D23" s="83">
        <v>28691</v>
      </c>
      <c r="E23" s="83">
        <v>2496</v>
      </c>
      <c r="F23" s="83">
        <v>804</v>
      </c>
      <c r="G23" s="83">
        <v>636</v>
      </c>
      <c r="H23" s="83">
        <v>626</v>
      </c>
      <c r="I23" s="83">
        <v>155</v>
      </c>
      <c r="J23" s="83">
        <v>33408</v>
      </c>
    </row>
    <row r="24" spans="3:10" ht="15.75" x14ac:dyDescent="0.3">
      <c r="C24" s="65" t="s">
        <v>148</v>
      </c>
      <c r="D24" s="83">
        <v>14446</v>
      </c>
      <c r="E24" s="83">
        <v>541</v>
      </c>
      <c r="F24" s="83">
        <v>190</v>
      </c>
      <c r="G24" s="83">
        <v>580</v>
      </c>
      <c r="H24" s="83">
        <v>524</v>
      </c>
      <c r="I24" s="83">
        <v>5</v>
      </c>
      <c r="J24" s="83">
        <v>16286</v>
      </c>
    </row>
    <row r="25" spans="3:10" ht="15.75" x14ac:dyDescent="0.3">
      <c r="C25" s="65" t="s">
        <v>150</v>
      </c>
      <c r="D25" s="83">
        <v>911</v>
      </c>
      <c r="E25" s="83">
        <v>33</v>
      </c>
      <c r="F25" s="83">
        <v>40</v>
      </c>
      <c r="G25" s="83">
        <v>33</v>
      </c>
      <c r="H25" s="83">
        <v>2</v>
      </c>
      <c r="I25" s="83">
        <v>0</v>
      </c>
      <c r="J25" s="83">
        <v>1019</v>
      </c>
    </row>
    <row r="26" spans="3:10" ht="15.75" x14ac:dyDescent="0.3">
      <c r="C26" s="65" t="s">
        <v>151</v>
      </c>
      <c r="D26" s="83">
        <v>107</v>
      </c>
      <c r="E26" s="84">
        <v>0</v>
      </c>
      <c r="F26" s="84">
        <v>0</v>
      </c>
      <c r="G26" s="84">
        <v>0</v>
      </c>
      <c r="H26" s="84">
        <v>0</v>
      </c>
      <c r="I26" s="84">
        <v>0</v>
      </c>
      <c r="J26" s="83">
        <v>107</v>
      </c>
    </row>
    <row r="27" spans="3:10" ht="15.75" x14ac:dyDescent="0.3">
      <c r="C27" s="65" t="s">
        <v>152</v>
      </c>
      <c r="D27" s="83">
        <v>14143</v>
      </c>
      <c r="E27" s="83">
        <v>570</v>
      </c>
      <c r="F27" s="83">
        <v>1305</v>
      </c>
      <c r="G27" s="83">
        <v>525</v>
      </c>
      <c r="H27" s="83">
        <v>269</v>
      </c>
      <c r="I27" s="83">
        <v>18</v>
      </c>
      <c r="J27" s="83">
        <v>16830</v>
      </c>
    </row>
    <row r="28" spans="3:10" ht="15.75" x14ac:dyDescent="0.3">
      <c r="C28" s="63" t="s">
        <v>153</v>
      </c>
      <c r="D28" s="82">
        <v>12846</v>
      </c>
      <c r="E28" s="82">
        <v>978</v>
      </c>
      <c r="F28" s="82">
        <v>1119</v>
      </c>
      <c r="G28" s="82">
        <v>909</v>
      </c>
      <c r="H28" s="82">
        <v>1232</v>
      </c>
      <c r="I28" s="82">
        <v>73</v>
      </c>
      <c r="J28" s="82">
        <v>17157</v>
      </c>
    </row>
    <row r="29" spans="3:10" ht="15.75" x14ac:dyDescent="0.3">
      <c r="C29" s="65" t="s">
        <v>158</v>
      </c>
      <c r="D29" s="83">
        <v>3184</v>
      </c>
      <c r="E29" s="83">
        <v>164</v>
      </c>
      <c r="F29" s="83">
        <v>176</v>
      </c>
      <c r="G29" s="83">
        <v>84</v>
      </c>
      <c r="H29" s="83">
        <v>63</v>
      </c>
      <c r="I29" s="83">
        <v>6</v>
      </c>
      <c r="J29" s="83">
        <v>3677</v>
      </c>
    </row>
    <row r="30" spans="3:10" ht="15.75" x14ac:dyDescent="0.3">
      <c r="C30" s="65" t="s">
        <v>155</v>
      </c>
      <c r="D30" s="83">
        <v>2490</v>
      </c>
      <c r="E30" s="83">
        <v>273</v>
      </c>
      <c r="F30" s="83">
        <v>184</v>
      </c>
      <c r="G30" s="83">
        <v>289</v>
      </c>
      <c r="H30" s="83">
        <v>336</v>
      </c>
      <c r="I30" s="83">
        <v>39</v>
      </c>
      <c r="J30" s="83">
        <v>3611</v>
      </c>
    </row>
    <row r="31" spans="3:10" ht="15.75" x14ac:dyDescent="0.3">
      <c r="C31" s="65" t="s">
        <v>154</v>
      </c>
      <c r="D31" s="83">
        <v>1062</v>
      </c>
      <c r="E31" s="83">
        <v>211</v>
      </c>
      <c r="F31" s="83">
        <v>117</v>
      </c>
      <c r="G31" s="83">
        <v>21</v>
      </c>
      <c r="H31" s="83">
        <v>135</v>
      </c>
      <c r="I31" s="83">
        <v>0</v>
      </c>
      <c r="J31" s="83">
        <v>1546</v>
      </c>
    </row>
    <row r="32" spans="3:10" ht="15.75" x14ac:dyDescent="0.3">
      <c r="C32" s="65" t="s">
        <v>163</v>
      </c>
      <c r="D32" s="83">
        <v>918</v>
      </c>
      <c r="E32" s="83">
        <v>83</v>
      </c>
      <c r="F32" s="83">
        <v>107</v>
      </c>
      <c r="G32" s="83">
        <v>128</v>
      </c>
      <c r="H32" s="83">
        <v>103</v>
      </c>
      <c r="I32" s="83">
        <v>3</v>
      </c>
      <c r="J32" s="83">
        <v>1342</v>
      </c>
    </row>
    <row r="33" spans="3:10" ht="15.75" x14ac:dyDescent="0.3">
      <c r="C33" s="65" t="s">
        <v>161</v>
      </c>
      <c r="D33" s="83">
        <v>565</v>
      </c>
      <c r="E33" s="83">
        <v>93</v>
      </c>
      <c r="F33" s="83">
        <v>128</v>
      </c>
      <c r="G33" s="83">
        <v>125</v>
      </c>
      <c r="H33" s="83">
        <v>226</v>
      </c>
      <c r="I33" s="83">
        <v>14</v>
      </c>
      <c r="J33" s="83">
        <v>1151</v>
      </c>
    </row>
    <row r="34" spans="3:10" ht="15.75" x14ac:dyDescent="0.3">
      <c r="C34" s="65" t="s">
        <v>164</v>
      </c>
      <c r="D34" s="83">
        <v>4627</v>
      </c>
      <c r="E34" s="83">
        <v>154</v>
      </c>
      <c r="F34" s="83">
        <v>407</v>
      </c>
      <c r="G34" s="83">
        <v>262</v>
      </c>
      <c r="H34" s="83">
        <v>369</v>
      </c>
      <c r="I34" s="83">
        <v>11</v>
      </c>
      <c r="J34" s="83">
        <v>5830</v>
      </c>
    </row>
    <row r="35" spans="3:10" ht="15.75" x14ac:dyDescent="0.3">
      <c r="C35" s="85" t="s">
        <v>165</v>
      </c>
      <c r="D35" s="82">
        <v>33568</v>
      </c>
      <c r="E35" s="82">
        <v>3636</v>
      </c>
      <c r="F35" s="82">
        <v>4282</v>
      </c>
      <c r="G35" s="82">
        <v>3211</v>
      </c>
      <c r="H35" s="82">
        <v>3487</v>
      </c>
      <c r="I35" s="82">
        <v>1810</v>
      </c>
      <c r="J35" s="82">
        <v>49994</v>
      </c>
    </row>
    <row r="36" spans="3:10" ht="15.75" x14ac:dyDescent="0.3">
      <c r="C36" s="65" t="s">
        <v>166</v>
      </c>
      <c r="D36" s="83">
        <v>23266</v>
      </c>
      <c r="E36" s="83">
        <v>2658</v>
      </c>
      <c r="F36" s="83">
        <v>2878</v>
      </c>
      <c r="G36" s="83">
        <v>1946</v>
      </c>
      <c r="H36" s="83">
        <v>3096</v>
      </c>
      <c r="I36" s="83">
        <v>868</v>
      </c>
      <c r="J36" s="83">
        <v>34712</v>
      </c>
    </row>
    <row r="37" spans="3:10" ht="15.75" x14ac:dyDescent="0.3">
      <c r="C37" s="65" t="s">
        <v>167</v>
      </c>
      <c r="D37" s="83">
        <v>8463</v>
      </c>
      <c r="E37" s="83">
        <v>893</v>
      </c>
      <c r="F37" s="83">
        <v>1386</v>
      </c>
      <c r="G37" s="83">
        <v>1256</v>
      </c>
      <c r="H37" s="83">
        <v>387</v>
      </c>
      <c r="I37" s="83">
        <v>942</v>
      </c>
      <c r="J37" s="83">
        <v>13327</v>
      </c>
    </row>
    <row r="38" spans="3:10" ht="15.75" x14ac:dyDescent="0.3">
      <c r="C38" s="65" t="s">
        <v>168</v>
      </c>
      <c r="D38" s="83">
        <v>1839</v>
      </c>
      <c r="E38" s="83">
        <v>85</v>
      </c>
      <c r="F38" s="83">
        <v>18</v>
      </c>
      <c r="G38" s="83">
        <v>9</v>
      </c>
      <c r="H38" s="83">
        <v>4</v>
      </c>
      <c r="I38" s="83">
        <v>0</v>
      </c>
      <c r="J38" s="83">
        <v>1955</v>
      </c>
    </row>
    <row r="39" spans="3:10" ht="15.75" x14ac:dyDescent="0.3">
      <c r="C39" s="63" t="s">
        <v>58</v>
      </c>
      <c r="D39" s="82">
        <v>5693</v>
      </c>
      <c r="E39" s="82">
        <v>149</v>
      </c>
      <c r="F39" s="82">
        <v>72</v>
      </c>
      <c r="G39" s="82">
        <v>84</v>
      </c>
      <c r="H39" s="82">
        <v>113</v>
      </c>
      <c r="I39" s="82">
        <v>27</v>
      </c>
      <c r="J39" s="82">
        <v>6138</v>
      </c>
    </row>
    <row r="40" spans="3:10" ht="15.75" x14ac:dyDescent="0.3">
      <c r="C40" s="74" t="s">
        <v>169</v>
      </c>
      <c r="D40" s="86">
        <v>338698</v>
      </c>
      <c r="E40" s="86">
        <v>11542</v>
      </c>
      <c r="F40" s="86">
        <v>11831</v>
      </c>
      <c r="G40" s="86">
        <v>10583</v>
      </c>
      <c r="H40" s="86">
        <v>10367</v>
      </c>
      <c r="I40" s="86">
        <v>3685</v>
      </c>
      <c r="J40" s="86">
        <v>386706</v>
      </c>
    </row>
    <row r="41" spans="3:10" x14ac:dyDescent="0.25">
      <c r="C41" s="125" t="s">
        <v>285</v>
      </c>
    </row>
    <row r="42" spans="3:10" x14ac:dyDescent="0.25">
      <c r="C42" s="153" t="s">
        <v>320</v>
      </c>
      <c r="D42" s="153"/>
      <c r="E42" s="153"/>
      <c r="F42" s="153"/>
      <c r="G42" s="153"/>
      <c r="H42" s="153"/>
      <c r="I42" s="153"/>
      <c r="J42" s="153"/>
    </row>
    <row r="43" spans="3:10" ht="15.75" x14ac:dyDescent="0.3">
      <c r="C43" s="42" t="s">
        <v>194</v>
      </c>
    </row>
    <row r="44" spans="3:10" ht="15.75" x14ac:dyDescent="0.3">
      <c r="C44" s="42" t="s">
        <v>195</v>
      </c>
    </row>
    <row r="45" spans="3:10" ht="15.75" x14ac:dyDescent="0.3">
      <c r="C45" s="42" t="s">
        <v>196</v>
      </c>
    </row>
    <row r="46" spans="3:10" ht="15.75" x14ac:dyDescent="0.3">
      <c r="C46" s="42" t="s">
        <v>197</v>
      </c>
    </row>
    <row r="47" spans="3:10" ht="15.75" x14ac:dyDescent="0.3">
      <c r="C47" s="42" t="s">
        <v>198</v>
      </c>
    </row>
    <row r="48" spans="3:10" ht="15.75" customHeight="1" x14ac:dyDescent="0.25">
      <c r="C48" s="133" t="s">
        <v>286</v>
      </c>
      <c r="D48" s="133"/>
      <c r="E48" s="133"/>
      <c r="F48" s="133"/>
      <c r="G48" s="133"/>
      <c r="H48" s="133"/>
      <c r="I48" s="133"/>
      <c r="J48" s="133"/>
    </row>
  </sheetData>
  <mergeCells count="9">
    <mergeCell ref="C48:J48"/>
    <mergeCell ref="B2:L2"/>
    <mergeCell ref="C8:C9"/>
    <mergeCell ref="D8:I8"/>
    <mergeCell ref="J8:J9"/>
    <mergeCell ref="C4:J4"/>
    <mergeCell ref="C5:J5"/>
    <mergeCell ref="C6:J6"/>
    <mergeCell ref="C42:J4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B1" sqref="B1"/>
    </sheetView>
  </sheetViews>
  <sheetFormatPr defaultRowHeight="15" x14ac:dyDescent="0.25"/>
  <cols>
    <col min="2" max="2" width="19.28515625" bestFit="1" customWidth="1"/>
  </cols>
  <sheetData>
    <row r="2" spans="2:9" x14ac:dyDescent="0.25">
      <c r="B2" s="134" t="s">
        <v>199</v>
      </c>
      <c r="C2" s="134"/>
      <c r="D2" s="134"/>
      <c r="E2" s="134"/>
      <c r="F2" s="134"/>
      <c r="G2" s="134"/>
      <c r="H2" s="134"/>
      <c r="I2" s="134"/>
    </row>
    <row r="3" spans="2:9" x14ac:dyDescent="0.25">
      <c r="B3" s="134" t="s">
        <v>193</v>
      </c>
      <c r="C3" s="134"/>
      <c r="D3" s="134"/>
      <c r="E3" s="134"/>
      <c r="F3" s="134"/>
      <c r="G3" s="134"/>
      <c r="H3" s="134"/>
      <c r="I3" s="134"/>
    </row>
    <row r="4" spans="2:9" x14ac:dyDescent="0.25">
      <c r="B4" s="135" t="s">
        <v>291</v>
      </c>
      <c r="C4" s="135"/>
      <c r="D4" s="135"/>
      <c r="E4" s="135"/>
      <c r="F4" s="135"/>
      <c r="G4" s="135"/>
      <c r="H4" s="135"/>
      <c r="I4" s="135"/>
    </row>
    <row r="5" spans="2:9" ht="6.75" customHeight="1" x14ac:dyDescent="0.25"/>
    <row r="6" spans="2:9" ht="15.75" x14ac:dyDescent="0.3">
      <c r="B6" s="149" t="s">
        <v>134</v>
      </c>
      <c r="C6" s="150" t="s">
        <v>127</v>
      </c>
      <c r="D6" s="150"/>
      <c r="E6" s="150"/>
      <c r="F6" s="150"/>
      <c r="G6" s="150"/>
      <c r="H6" s="150"/>
      <c r="I6" s="154" t="s">
        <v>50</v>
      </c>
    </row>
    <row r="7" spans="2:9" ht="17.25" x14ac:dyDescent="0.3">
      <c r="B7" s="149"/>
      <c r="C7" s="60" t="s">
        <v>322</v>
      </c>
      <c r="D7" s="61">
        <v>2013</v>
      </c>
      <c r="E7" s="61">
        <v>2014</v>
      </c>
      <c r="F7" s="61">
        <v>2015</v>
      </c>
      <c r="G7" s="61">
        <v>2016</v>
      </c>
      <c r="H7" s="62" t="s">
        <v>323</v>
      </c>
      <c r="I7" s="154"/>
    </row>
    <row r="8" spans="2:9" ht="15.75" x14ac:dyDescent="0.3">
      <c r="B8" s="63" t="s">
        <v>135</v>
      </c>
      <c r="C8" s="69">
        <v>67.403114278797034</v>
      </c>
      <c r="D8" s="69">
        <v>27.196326459885633</v>
      </c>
      <c r="E8" s="69">
        <v>33.970078607049274</v>
      </c>
      <c r="F8" s="69">
        <v>43.51318151752811</v>
      </c>
      <c r="G8" s="69">
        <v>39.683611459438609</v>
      </c>
      <c r="H8" s="69">
        <v>43.337856173677068</v>
      </c>
      <c r="I8" s="69">
        <v>63.553966062072995</v>
      </c>
    </row>
    <row r="9" spans="2:9" ht="15.75" x14ac:dyDescent="0.3">
      <c r="B9" s="65" t="s">
        <v>136</v>
      </c>
      <c r="C9" s="70">
        <v>21.02964883170258</v>
      </c>
      <c r="D9" s="87">
        <v>15.136024952347945</v>
      </c>
      <c r="E9" s="87">
        <v>19.102358211478322</v>
      </c>
      <c r="F9" s="87">
        <v>22.866861948407823</v>
      </c>
      <c r="G9" s="87">
        <v>14.710137937686889</v>
      </c>
      <c r="H9" s="88">
        <v>12.808683853459973</v>
      </c>
      <c r="I9" s="70">
        <v>20.597301309004774</v>
      </c>
    </row>
    <row r="10" spans="2:9" ht="15.75" x14ac:dyDescent="0.3">
      <c r="B10" s="65" t="s">
        <v>140</v>
      </c>
      <c r="C10" s="70">
        <v>15.334604869234539</v>
      </c>
      <c r="D10" s="87">
        <v>0.15595217466643563</v>
      </c>
      <c r="E10" s="87">
        <v>1.2171414081649903</v>
      </c>
      <c r="F10" s="87">
        <v>1.559104223755079</v>
      </c>
      <c r="G10" s="87">
        <v>0.57875952541718911</v>
      </c>
      <c r="H10" s="88">
        <v>2.6865671641791042</v>
      </c>
      <c r="I10" s="70">
        <v>13.55655200591664</v>
      </c>
    </row>
    <row r="11" spans="2:9" ht="15.75" x14ac:dyDescent="0.3">
      <c r="B11" s="65" t="s">
        <v>137</v>
      </c>
      <c r="C11" s="70">
        <v>11.69330790261531</v>
      </c>
      <c r="D11" s="87">
        <v>6.2380869866574251</v>
      </c>
      <c r="E11" s="87">
        <v>5.8405882850139461</v>
      </c>
      <c r="F11" s="87">
        <v>2.4662194084853066</v>
      </c>
      <c r="G11" s="87">
        <v>3.6654769943088645</v>
      </c>
      <c r="H11" s="88">
        <v>0</v>
      </c>
      <c r="I11" s="70">
        <v>10.772266269465693</v>
      </c>
    </row>
    <row r="12" spans="2:9" ht="15.75" x14ac:dyDescent="0.3">
      <c r="B12" s="65" t="s">
        <v>143</v>
      </c>
      <c r="C12" s="70">
        <v>6.5170151580464006</v>
      </c>
      <c r="D12" s="87">
        <v>1.2736094264425577</v>
      </c>
      <c r="E12" s="87">
        <v>1.0227368776941932</v>
      </c>
      <c r="F12" s="87">
        <v>0.91656430123783428</v>
      </c>
      <c r="G12" s="88">
        <v>6.7714864473811129</v>
      </c>
      <c r="H12" s="88">
        <v>9.7150610583446397</v>
      </c>
      <c r="I12" s="70">
        <v>6.0764508437934763</v>
      </c>
    </row>
    <row r="13" spans="2:9" ht="15.75" x14ac:dyDescent="0.3">
      <c r="B13" s="65" t="s">
        <v>138</v>
      </c>
      <c r="C13" s="70">
        <v>6.0088928780211281</v>
      </c>
      <c r="D13" s="87">
        <v>1.2996014555536304</v>
      </c>
      <c r="E13" s="87">
        <v>2.9245203279519902</v>
      </c>
      <c r="F13" s="87">
        <v>8.6364924879523777</v>
      </c>
      <c r="G13" s="87">
        <v>8.1412173242017936</v>
      </c>
      <c r="H13" s="87">
        <v>9.4165535956580726</v>
      </c>
      <c r="I13" s="70">
        <v>5.9355169043149063</v>
      </c>
    </row>
    <row r="14" spans="2:9" ht="15.75" x14ac:dyDescent="0.3">
      <c r="B14" s="65" t="s">
        <v>141</v>
      </c>
      <c r="C14" s="70">
        <v>1.9510005964015138</v>
      </c>
      <c r="D14" s="87">
        <v>0</v>
      </c>
      <c r="E14" s="88">
        <v>0</v>
      </c>
      <c r="F14" s="88">
        <v>0</v>
      </c>
      <c r="G14" s="88">
        <v>0</v>
      </c>
      <c r="H14" s="88">
        <v>0</v>
      </c>
      <c r="I14" s="70">
        <v>1.7087916918796191</v>
      </c>
    </row>
    <row r="15" spans="2:9" ht="15.75" x14ac:dyDescent="0.3">
      <c r="B15" s="65" t="s">
        <v>145</v>
      </c>
      <c r="C15" s="70">
        <v>1.4030197993492728</v>
      </c>
      <c r="D15" s="87">
        <v>2.6685149887367876</v>
      </c>
      <c r="E15" s="87">
        <v>1.1326176992646437</v>
      </c>
      <c r="F15" s="87">
        <v>1.2283851459888502</v>
      </c>
      <c r="G15" s="87">
        <v>2.2668081412173242</v>
      </c>
      <c r="H15" s="87">
        <v>2.5780189959294439</v>
      </c>
      <c r="I15" s="70">
        <v>1.46209264919603</v>
      </c>
    </row>
    <row r="16" spans="2:9" ht="15.75" x14ac:dyDescent="0.3">
      <c r="B16" s="65" t="s">
        <v>139</v>
      </c>
      <c r="C16" s="70">
        <v>1.0363214427011673</v>
      </c>
      <c r="D16" s="87">
        <v>0.34656038814763473</v>
      </c>
      <c r="E16" s="87">
        <v>2.2060688022990447</v>
      </c>
      <c r="F16" s="87">
        <v>3.7040536709817635</v>
      </c>
      <c r="G16" s="88">
        <v>2.8648596508150863</v>
      </c>
      <c r="H16" s="88">
        <v>3.3921302578018993</v>
      </c>
      <c r="I16" s="70">
        <v>1.1959990276851149</v>
      </c>
    </row>
    <row r="17" spans="2:9" ht="15.75" x14ac:dyDescent="0.3">
      <c r="B17" s="65" t="s">
        <v>144</v>
      </c>
      <c r="C17" s="70">
        <v>0.32890657754105429</v>
      </c>
      <c r="D17" s="87">
        <v>6.9312077629526944E-2</v>
      </c>
      <c r="E17" s="87">
        <v>2.5357112670103966E-2</v>
      </c>
      <c r="F17" s="87">
        <v>9.4491165076065389E-3</v>
      </c>
      <c r="G17" s="88">
        <v>1.9291984180572971E-2</v>
      </c>
      <c r="H17" s="88">
        <v>0</v>
      </c>
      <c r="I17" s="70">
        <v>0.29169446556298584</v>
      </c>
    </row>
    <row r="18" spans="2:9" ht="15.75" x14ac:dyDescent="0.3">
      <c r="B18" s="65" t="s">
        <v>142</v>
      </c>
      <c r="C18" s="70">
        <v>8.0898027151031296E-2</v>
      </c>
      <c r="D18" s="88">
        <v>8.664009703690868E-3</v>
      </c>
      <c r="E18" s="88">
        <v>0.4986898825120446</v>
      </c>
      <c r="F18" s="87">
        <v>0.46300670887272044</v>
      </c>
      <c r="G18" s="88">
        <v>0.51123758078518378</v>
      </c>
      <c r="H18" s="88">
        <v>2.7408412483039348</v>
      </c>
      <c r="I18" s="70">
        <v>0.1388651844036555</v>
      </c>
    </row>
    <row r="19" spans="2:9" ht="16.5" x14ac:dyDescent="0.3">
      <c r="B19" s="65" t="s">
        <v>177</v>
      </c>
      <c r="C19" s="70">
        <v>2.019498196033044</v>
      </c>
      <c r="D19" s="88">
        <v>0</v>
      </c>
      <c r="E19" s="70">
        <v>0</v>
      </c>
      <c r="F19" s="88">
        <v>1.6630445053387506</v>
      </c>
      <c r="G19" s="88">
        <v>0.15433587344458377</v>
      </c>
      <c r="H19" s="88">
        <v>0</v>
      </c>
      <c r="I19" s="70">
        <v>1.8184357108501032</v>
      </c>
    </row>
    <row r="20" spans="2:9" ht="15.75" x14ac:dyDescent="0.3">
      <c r="B20" s="63" t="s">
        <v>147</v>
      </c>
      <c r="C20" s="69">
        <v>17.212383893616142</v>
      </c>
      <c r="D20" s="69">
        <v>31.536995321434759</v>
      </c>
      <c r="E20" s="69">
        <v>19.770095511791059</v>
      </c>
      <c r="F20" s="69">
        <v>16.762732684494001</v>
      </c>
      <c r="G20" s="69">
        <v>13.706954760297096</v>
      </c>
      <c r="H20" s="69">
        <v>4.8303934871099043</v>
      </c>
      <c r="I20" s="69">
        <v>17.493910102248218</v>
      </c>
    </row>
    <row r="21" spans="2:9" ht="15.75" x14ac:dyDescent="0.3">
      <c r="B21" s="65" t="s">
        <v>149</v>
      </c>
      <c r="C21" s="70">
        <v>8.4709682371906538</v>
      </c>
      <c r="D21" s="87">
        <v>21.625368220412408</v>
      </c>
      <c r="E21" s="87">
        <v>6.7957061955878624</v>
      </c>
      <c r="F21" s="87">
        <v>6.0096380988377582</v>
      </c>
      <c r="G21" s="87">
        <v>6.0383910485193404</v>
      </c>
      <c r="H21" s="88">
        <v>4.2062415196743554</v>
      </c>
      <c r="I21" s="70">
        <v>8.6391211928441756</v>
      </c>
    </row>
    <row r="22" spans="2:9" ht="15.75" x14ac:dyDescent="0.3">
      <c r="B22" s="65" t="s">
        <v>148</v>
      </c>
      <c r="C22" s="70">
        <v>4.2651565701598475</v>
      </c>
      <c r="D22" s="87">
        <v>4.6872292496967596</v>
      </c>
      <c r="E22" s="87">
        <v>1.6059504691065847</v>
      </c>
      <c r="F22" s="87">
        <v>5.480487574411792</v>
      </c>
      <c r="G22" s="87">
        <v>5.0544998553101186</v>
      </c>
      <c r="H22" s="88">
        <v>0.13568521031207598</v>
      </c>
      <c r="I22" s="70">
        <v>4.2114681437577897</v>
      </c>
    </row>
    <row r="23" spans="2:9" ht="15.75" x14ac:dyDescent="0.3">
      <c r="B23" s="65" t="s">
        <v>150</v>
      </c>
      <c r="C23" s="70">
        <v>0.26897117786346536</v>
      </c>
      <c r="D23" s="87">
        <v>0.28591232022179863</v>
      </c>
      <c r="E23" s="87">
        <v>0.3380948356013862</v>
      </c>
      <c r="F23" s="87">
        <v>0.31182084475101579</v>
      </c>
      <c r="G23" s="87">
        <v>1.9291984180572971E-2</v>
      </c>
      <c r="H23" s="88">
        <v>0</v>
      </c>
      <c r="I23" s="70">
        <v>0.26350767766727179</v>
      </c>
    </row>
    <row r="24" spans="2:9" ht="15.75" x14ac:dyDescent="0.3">
      <c r="B24" s="65" t="s">
        <v>151</v>
      </c>
      <c r="C24" s="70">
        <v>3.1591565347300544E-2</v>
      </c>
      <c r="D24" s="88">
        <v>0</v>
      </c>
      <c r="E24" s="88">
        <v>0</v>
      </c>
      <c r="F24" s="88">
        <v>0</v>
      </c>
      <c r="G24" s="88">
        <v>0</v>
      </c>
      <c r="H24" s="88">
        <v>0</v>
      </c>
      <c r="I24" s="70">
        <v>2.7669599126985356E-2</v>
      </c>
    </row>
    <row r="25" spans="2:9" ht="15.75" x14ac:dyDescent="0.3">
      <c r="B25" s="65" t="s">
        <v>152</v>
      </c>
      <c r="C25" s="70">
        <v>4.1756963430548755</v>
      </c>
      <c r="D25" s="87">
        <v>4.9384855311037947</v>
      </c>
      <c r="E25" s="87">
        <v>11.030344011495224</v>
      </c>
      <c r="F25" s="87">
        <v>4.960786166493433</v>
      </c>
      <c r="G25" s="87">
        <v>2.5947718722870645</v>
      </c>
      <c r="H25" s="88">
        <v>0.48846675712347354</v>
      </c>
      <c r="I25" s="70">
        <v>4.3521434888519961</v>
      </c>
    </row>
    <row r="26" spans="2:9" ht="15.75" x14ac:dyDescent="0.3">
      <c r="B26" s="63" t="s">
        <v>153</v>
      </c>
      <c r="C26" s="69">
        <v>3.7927593313217085</v>
      </c>
      <c r="D26" s="69">
        <v>8.4734014902096693</v>
      </c>
      <c r="E26" s="69">
        <v>9.4582030259487784</v>
      </c>
      <c r="F26" s="69">
        <v>8.5892469054143437</v>
      </c>
      <c r="G26" s="69">
        <v>11.88386225523295</v>
      </c>
      <c r="H26" s="69">
        <v>1.9810040705563094</v>
      </c>
      <c r="I26" s="69">
        <v>4.4367038525391385</v>
      </c>
    </row>
    <row r="27" spans="2:9" ht="15.75" x14ac:dyDescent="0.3">
      <c r="B27" s="65" t="s">
        <v>200</v>
      </c>
      <c r="C27" s="77">
        <v>0.9400705052878966</v>
      </c>
      <c r="D27" s="77">
        <v>1.4208975914053024</v>
      </c>
      <c r="E27" s="77">
        <v>1.4876172766460991</v>
      </c>
      <c r="F27" s="77">
        <v>0.79372578663894933</v>
      </c>
      <c r="G27" s="77">
        <v>0.60769750168804859</v>
      </c>
      <c r="H27" s="77">
        <v>0.16282225237449116</v>
      </c>
      <c r="I27" s="70">
        <v>0.95085155130771182</v>
      </c>
    </row>
    <row r="28" spans="2:9" ht="15.75" x14ac:dyDescent="0.3">
      <c r="B28" s="65" t="s">
        <v>155</v>
      </c>
      <c r="C28" s="77">
        <v>0.73516820294185381</v>
      </c>
      <c r="D28" s="77">
        <v>2.3652746491076071</v>
      </c>
      <c r="E28" s="77">
        <v>1.5552362437663765</v>
      </c>
      <c r="F28" s="77">
        <v>2.7307946706982897</v>
      </c>
      <c r="G28" s="77">
        <v>3.2410533423362593</v>
      </c>
      <c r="H28" s="77">
        <v>1.0583446404341925</v>
      </c>
      <c r="I28" s="70">
        <v>0.93378432193966465</v>
      </c>
    </row>
    <row r="29" spans="2:9" ht="15.75" x14ac:dyDescent="0.3">
      <c r="B29" s="65" t="s">
        <v>154</v>
      </c>
      <c r="C29" s="77">
        <v>0.31355366727881478</v>
      </c>
      <c r="D29" s="77">
        <v>1.8281060474787731</v>
      </c>
      <c r="E29" s="88">
        <v>0.98892739413405462</v>
      </c>
      <c r="F29" s="77">
        <v>0.19843144665973733</v>
      </c>
      <c r="G29" s="77">
        <v>1.3022089321886756</v>
      </c>
      <c r="H29" s="88">
        <v>0</v>
      </c>
      <c r="I29" s="70">
        <v>0.39978691822728379</v>
      </c>
    </row>
    <row r="30" spans="2:9" ht="15.75" x14ac:dyDescent="0.3">
      <c r="B30" s="65" t="s">
        <v>163</v>
      </c>
      <c r="C30" s="77">
        <v>0.27103791578338227</v>
      </c>
      <c r="D30" s="77">
        <v>0.71911280540634204</v>
      </c>
      <c r="E30" s="77">
        <v>0.90440368523370807</v>
      </c>
      <c r="F30" s="77">
        <v>1.209486912973637</v>
      </c>
      <c r="G30" s="77">
        <v>0.99353718529950807</v>
      </c>
      <c r="H30" s="89">
        <v>8.141112618724558E-2</v>
      </c>
      <c r="I30" s="70">
        <v>0.34703366381695655</v>
      </c>
    </row>
    <row r="31" spans="2:9" ht="15.75" x14ac:dyDescent="0.3">
      <c r="B31" s="65" t="s">
        <v>161</v>
      </c>
      <c r="C31" s="77">
        <v>0.16681527496471782</v>
      </c>
      <c r="D31" s="77">
        <v>0.80575290244325071</v>
      </c>
      <c r="E31" s="77">
        <v>1.0819034739244358</v>
      </c>
      <c r="F31" s="77">
        <v>1.1811395634508175</v>
      </c>
      <c r="G31" s="77">
        <v>2.179994212404746</v>
      </c>
      <c r="H31" s="77">
        <v>0.37991858887381275</v>
      </c>
      <c r="I31" s="70">
        <v>0.29764213640336584</v>
      </c>
    </row>
    <row r="32" spans="2:9" ht="15.75" x14ac:dyDescent="0.3">
      <c r="B32" s="65" t="s">
        <v>164</v>
      </c>
      <c r="C32" s="77">
        <v>1.3661137650650432</v>
      </c>
      <c r="D32" s="77">
        <v>1.3342574943683938</v>
      </c>
      <c r="E32" s="77">
        <v>3.4401149522441048</v>
      </c>
      <c r="F32" s="77">
        <v>2.4756685249929129</v>
      </c>
      <c r="G32" s="77">
        <v>3.5593710813157133</v>
      </c>
      <c r="H32" s="88">
        <v>0.29850746268656719</v>
      </c>
      <c r="I32" s="70">
        <v>1.5076052608441555</v>
      </c>
    </row>
    <row r="33" spans="2:9" ht="15.75" x14ac:dyDescent="0.3">
      <c r="B33" s="85" t="s">
        <v>165</v>
      </c>
      <c r="C33" s="90">
        <v>9.9108940708241562</v>
      </c>
      <c r="D33" s="90">
        <v>31.502339282619996</v>
      </c>
      <c r="E33" s="90">
        <v>36.193052151128391</v>
      </c>
      <c r="F33" s="90">
        <v>30.341113105924595</v>
      </c>
      <c r="G33" s="90">
        <v>33.63557441882898</v>
      </c>
      <c r="H33" s="90">
        <v>49.118046132971507</v>
      </c>
      <c r="I33" s="90">
        <v>12.92816765191127</v>
      </c>
    </row>
    <row r="34" spans="2:9" ht="15.75" x14ac:dyDescent="0.3">
      <c r="B34" s="65" t="s">
        <v>166</v>
      </c>
      <c r="C34" s="70">
        <v>6.8692463492550884</v>
      </c>
      <c r="D34" s="87">
        <v>23.028937792410328</v>
      </c>
      <c r="E34" s="87">
        <v>24.325923421519736</v>
      </c>
      <c r="F34" s="87">
        <v>18.387980723802325</v>
      </c>
      <c r="G34" s="87">
        <v>29.863991511526962</v>
      </c>
      <c r="H34" s="87">
        <v>23.554952510176392</v>
      </c>
      <c r="I34" s="70">
        <v>8.9763282700552871</v>
      </c>
    </row>
    <row r="35" spans="2:9" ht="15.75" x14ac:dyDescent="0.3">
      <c r="B35" s="65" t="s">
        <v>167</v>
      </c>
      <c r="C35" s="70">
        <v>2.4986861451794815</v>
      </c>
      <c r="D35" s="87">
        <v>7.7369606653959453</v>
      </c>
      <c r="E35" s="87">
        <v>11.714986053588031</v>
      </c>
      <c r="F35" s="87">
        <v>11.868090333553813</v>
      </c>
      <c r="G35" s="87">
        <v>3.7329989389408702</v>
      </c>
      <c r="H35" s="88">
        <v>25.563093622795112</v>
      </c>
      <c r="I35" s="70">
        <v>3.446287360423681</v>
      </c>
    </row>
    <row r="36" spans="2:9" ht="15.75" x14ac:dyDescent="0.3">
      <c r="B36" s="65" t="s">
        <v>168</v>
      </c>
      <c r="C36" s="70">
        <v>0.54296157638958598</v>
      </c>
      <c r="D36" s="87">
        <v>0.73644082481372375</v>
      </c>
      <c r="E36" s="88">
        <v>0.15214267602062378</v>
      </c>
      <c r="F36" s="87">
        <v>8.5042048568458858E-2</v>
      </c>
      <c r="G36" s="87">
        <v>3.8583968361145943E-2</v>
      </c>
      <c r="H36" s="88">
        <v>0</v>
      </c>
      <c r="I36" s="70">
        <v>0.5055520214323026</v>
      </c>
    </row>
    <row r="37" spans="2:9" ht="15.75" x14ac:dyDescent="0.3">
      <c r="B37" s="63" t="s">
        <v>58</v>
      </c>
      <c r="C37" s="91">
        <v>1.6808484254409533</v>
      </c>
      <c r="D37" s="91">
        <v>1.2909374458499394</v>
      </c>
      <c r="E37" s="91">
        <v>0.60857070408249514</v>
      </c>
      <c r="F37" s="91">
        <v>0.79372578663894933</v>
      </c>
      <c r="G37" s="91">
        <v>1.089997106202373</v>
      </c>
      <c r="H37" s="91">
        <v>0.73270013568521031</v>
      </c>
      <c r="I37" s="91">
        <v>1.5872523312283751</v>
      </c>
    </row>
    <row r="38" spans="2:9" ht="15.75" x14ac:dyDescent="0.3">
      <c r="B38" s="74" t="s">
        <v>169</v>
      </c>
      <c r="C38" s="92">
        <v>100</v>
      </c>
      <c r="D38" s="92">
        <v>100</v>
      </c>
      <c r="E38" s="92">
        <v>100</v>
      </c>
      <c r="F38" s="92">
        <v>100</v>
      </c>
      <c r="G38" s="92">
        <v>100</v>
      </c>
      <c r="H38" s="92">
        <v>100</v>
      </c>
      <c r="I38" s="92">
        <v>100</v>
      </c>
    </row>
    <row r="39" spans="2:9" x14ac:dyDescent="0.25">
      <c r="B39" s="133" t="s">
        <v>285</v>
      </c>
      <c r="C39" s="133"/>
      <c r="D39" s="133"/>
      <c r="E39" s="133"/>
      <c r="F39" s="133"/>
      <c r="G39" s="133"/>
      <c r="H39" s="133"/>
      <c r="I39" s="133"/>
    </row>
    <row r="40" spans="2:9" x14ac:dyDescent="0.25">
      <c r="B40" s="133" t="s">
        <v>324</v>
      </c>
      <c r="C40" s="133"/>
      <c r="D40" s="133"/>
      <c r="E40" s="133"/>
      <c r="F40" s="133"/>
      <c r="G40" s="133"/>
      <c r="H40" s="133"/>
      <c r="I40" s="133"/>
    </row>
    <row r="41" spans="2:9" x14ac:dyDescent="0.25">
      <c r="B41" s="133" t="s">
        <v>194</v>
      </c>
      <c r="C41" s="133"/>
      <c r="D41" s="133"/>
      <c r="E41" s="133"/>
      <c r="F41" s="133"/>
      <c r="G41" s="133"/>
      <c r="H41" s="133"/>
      <c r="I41" s="133"/>
    </row>
    <row r="42" spans="2:9" x14ac:dyDescent="0.25">
      <c r="B42" s="133" t="s">
        <v>201</v>
      </c>
      <c r="C42" s="133"/>
      <c r="D42" s="133"/>
      <c r="E42" s="133"/>
      <c r="F42" s="133"/>
      <c r="G42" s="133"/>
      <c r="H42" s="133"/>
      <c r="I42" s="133"/>
    </row>
    <row r="43" spans="2:9" x14ac:dyDescent="0.25">
      <c r="B43" s="133" t="s">
        <v>196</v>
      </c>
      <c r="C43" s="133"/>
      <c r="D43" s="133"/>
      <c r="E43" s="133"/>
      <c r="F43" s="133"/>
      <c r="G43" s="133"/>
      <c r="H43" s="133"/>
      <c r="I43" s="133"/>
    </row>
    <row r="44" spans="2:9" x14ac:dyDescent="0.25">
      <c r="B44" s="133" t="s">
        <v>197</v>
      </c>
      <c r="C44" s="133"/>
      <c r="D44" s="133"/>
      <c r="E44" s="133"/>
      <c r="F44" s="133"/>
      <c r="G44" s="133"/>
      <c r="H44" s="133"/>
      <c r="I44" s="133"/>
    </row>
    <row r="45" spans="2:9" x14ac:dyDescent="0.25">
      <c r="B45" s="133" t="s">
        <v>198</v>
      </c>
      <c r="C45" s="133"/>
      <c r="D45" s="133"/>
      <c r="E45" s="133"/>
      <c r="F45" s="133"/>
      <c r="G45" s="133"/>
      <c r="H45" s="133"/>
      <c r="I45" s="133"/>
    </row>
    <row r="46" spans="2:9" x14ac:dyDescent="0.25">
      <c r="B46" s="133" t="s">
        <v>286</v>
      </c>
      <c r="C46" s="133"/>
      <c r="D46" s="133"/>
      <c r="E46" s="133"/>
      <c r="F46" s="133"/>
      <c r="G46" s="133"/>
      <c r="H46" s="133"/>
      <c r="I46" s="133"/>
    </row>
  </sheetData>
  <mergeCells count="14">
    <mergeCell ref="B6:B7"/>
    <mergeCell ref="C6:H6"/>
    <mergeCell ref="I6:I7"/>
    <mergeCell ref="B2:I2"/>
    <mergeCell ref="B3:I3"/>
    <mergeCell ref="B4:I4"/>
    <mergeCell ref="B45:I45"/>
    <mergeCell ref="B46:I46"/>
    <mergeCell ref="B39:I39"/>
    <mergeCell ref="B40:I40"/>
    <mergeCell ref="B41:I41"/>
    <mergeCell ref="B42:I42"/>
    <mergeCell ref="B43:I43"/>
    <mergeCell ref="B44:I4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6"/>
  <sheetViews>
    <sheetView showGridLines="0" workbookViewId="0">
      <selection activeCell="C1" sqref="C1"/>
    </sheetView>
  </sheetViews>
  <sheetFormatPr defaultRowHeight="15" x14ac:dyDescent="0.25"/>
  <cols>
    <col min="1" max="1" width="5.5703125" customWidth="1"/>
    <col min="3" max="3" width="19.28515625" bestFit="1" customWidth="1"/>
    <col min="4" max="4" width="10" bestFit="1" customWidth="1"/>
    <col min="10" max="10" width="10" bestFit="1" customWidth="1"/>
    <col min="12" max="12" width="7.140625" customWidth="1"/>
  </cols>
  <sheetData>
    <row r="2" spans="2:12" ht="91.5" customHeight="1" x14ac:dyDescent="0.25">
      <c r="B2" s="138" t="s">
        <v>325</v>
      </c>
      <c r="C2" s="138"/>
      <c r="D2" s="138"/>
      <c r="E2" s="138"/>
      <c r="F2" s="138"/>
      <c r="G2" s="138"/>
      <c r="H2" s="138"/>
      <c r="I2" s="138"/>
      <c r="J2" s="138"/>
      <c r="K2" s="138"/>
      <c r="L2" s="138"/>
    </row>
    <row r="4" spans="2:12" x14ac:dyDescent="0.25">
      <c r="C4" s="134" t="s">
        <v>202</v>
      </c>
      <c r="D4" s="134"/>
      <c r="E4" s="134"/>
      <c r="F4" s="134"/>
      <c r="G4" s="134"/>
      <c r="H4" s="134"/>
      <c r="I4" s="134"/>
      <c r="J4" s="134"/>
    </row>
    <row r="5" spans="2:12" x14ac:dyDescent="0.25">
      <c r="C5" s="134" t="s">
        <v>203</v>
      </c>
      <c r="D5" s="134"/>
      <c r="E5" s="134"/>
      <c r="F5" s="134"/>
      <c r="G5" s="134"/>
      <c r="H5" s="134"/>
      <c r="I5" s="134"/>
      <c r="J5" s="134"/>
    </row>
    <row r="6" spans="2:12" x14ac:dyDescent="0.25">
      <c r="C6" s="135" t="s">
        <v>313</v>
      </c>
      <c r="D6" s="135"/>
      <c r="E6" s="135"/>
      <c r="F6" s="135"/>
      <c r="G6" s="135"/>
      <c r="H6" s="135"/>
      <c r="I6" s="135"/>
      <c r="J6" s="135"/>
    </row>
    <row r="7" spans="2:12" ht="9" customHeight="1" x14ac:dyDescent="0.25"/>
    <row r="8" spans="2:12" ht="15.75" x14ac:dyDescent="0.3">
      <c r="C8" s="149" t="s">
        <v>134</v>
      </c>
      <c r="D8" s="150" t="s">
        <v>127</v>
      </c>
      <c r="E8" s="150"/>
      <c r="F8" s="150"/>
      <c r="G8" s="150"/>
      <c r="H8" s="150"/>
      <c r="I8" s="150"/>
      <c r="J8" s="155" t="s">
        <v>50</v>
      </c>
    </row>
    <row r="9" spans="2:12" ht="17.25" x14ac:dyDescent="0.3">
      <c r="C9" s="149"/>
      <c r="D9" s="60" t="s">
        <v>322</v>
      </c>
      <c r="E9" s="61">
        <v>2013</v>
      </c>
      <c r="F9" s="61">
        <v>2014</v>
      </c>
      <c r="G9" s="61">
        <v>2015</v>
      </c>
      <c r="H9" s="61">
        <v>2016</v>
      </c>
      <c r="I9" s="62" t="s">
        <v>323</v>
      </c>
      <c r="J9" s="155"/>
    </row>
    <row r="10" spans="2:12" ht="15.75" x14ac:dyDescent="0.3">
      <c r="C10" s="63" t="s">
        <v>135</v>
      </c>
      <c r="D10" s="64">
        <v>277816</v>
      </c>
      <c r="E10" s="64">
        <v>3786</v>
      </c>
      <c r="F10" s="64">
        <v>3059</v>
      </c>
      <c r="G10" s="64">
        <v>4567</v>
      </c>
      <c r="H10" s="64">
        <v>5183</v>
      </c>
      <c r="I10" s="64">
        <v>1261</v>
      </c>
      <c r="J10" s="64">
        <v>295672</v>
      </c>
    </row>
    <row r="11" spans="2:12" ht="15.75" x14ac:dyDescent="0.3">
      <c r="C11" s="65" t="s">
        <v>136</v>
      </c>
      <c r="D11" s="66">
        <v>95289</v>
      </c>
      <c r="E11" s="66">
        <v>1290</v>
      </c>
      <c r="F11" s="66">
        <v>953</v>
      </c>
      <c r="G11" s="66">
        <v>1457</v>
      </c>
      <c r="H11" s="66">
        <v>1778</v>
      </c>
      <c r="I11" s="66">
        <v>304</v>
      </c>
      <c r="J11" s="66">
        <v>101071</v>
      </c>
    </row>
    <row r="12" spans="2:12" ht="15.75" x14ac:dyDescent="0.3">
      <c r="C12" s="65" t="s">
        <v>141</v>
      </c>
      <c r="D12" s="66">
        <v>58795</v>
      </c>
      <c r="E12" s="66">
        <v>1</v>
      </c>
      <c r="F12" s="66">
        <v>0</v>
      </c>
      <c r="G12" s="66">
        <v>0</v>
      </c>
      <c r="H12" s="66">
        <v>0</v>
      </c>
      <c r="I12" s="66">
        <v>0</v>
      </c>
      <c r="J12" s="66">
        <v>58796</v>
      </c>
    </row>
    <row r="13" spans="2:12" ht="15.75" x14ac:dyDescent="0.3">
      <c r="C13" s="65" t="s">
        <v>138</v>
      </c>
      <c r="D13" s="66">
        <v>42016</v>
      </c>
      <c r="E13" s="66">
        <v>763</v>
      </c>
      <c r="F13" s="66">
        <v>366</v>
      </c>
      <c r="G13" s="66">
        <v>721</v>
      </c>
      <c r="H13" s="66">
        <v>1272</v>
      </c>
      <c r="I13" s="66">
        <v>761</v>
      </c>
      <c r="J13" s="66">
        <v>45899</v>
      </c>
    </row>
    <row r="14" spans="2:12" ht="15.75" x14ac:dyDescent="0.3">
      <c r="C14" s="65" t="s">
        <v>140</v>
      </c>
      <c r="D14" s="66">
        <v>22178</v>
      </c>
      <c r="E14" s="66">
        <v>127</v>
      </c>
      <c r="F14" s="66">
        <v>198</v>
      </c>
      <c r="G14" s="66">
        <v>740</v>
      </c>
      <c r="H14" s="66">
        <v>417</v>
      </c>
      <c r="I14" s="66">
        <v>0</v>
      </c>
      <c r="J14" s="66">
        <v>23660</v>
      </c>
    </row>
    <row r="15" spans="2:12" ht="15.75" x14ac:dyDescent="0.3">
      <c r="C15" s="65" t="s">
        <v>139</v>
      </c>
      <c r="D15" s="66">
        <v>12372</v>
      </c>
      <c r="E15" s="66">
        <v>375</v>
      </c>
      <c r="F15" s="66">
        <v>376</v>
      </c>
      <c r="G15" s="66">
        <v>144</v>
      </c>
      <c r="H15" s="66">
        <v>168</v>
      </c>
      <c r="I15" s="66">
        <v>4</v>
      </c>
      <c r="J15" s="66">
        <v>13439</v>
      </c>
    </row>
    <row r="16" spans="2:12" ht="15.75" x14ac:dyDescent="0.3">
      <c r="C16" s="65" t="s">
        <v>137</v>
      </c>
      <c r="D16" s="66">
        <v>4001</v>
      </c>
      <c r="E16" s="66">
        <v>4</v>
      </c>
      <c r="F16" s="66">
        <v>3</v>
      </c>
      <c r="G16" s="66">
        <v>0</v>
      </c>
      <c r="H16" s="66">
        <v>2</v>
      </c>
      <c r="I16" s="66">
        <v>2</v>
      </c>
      <c r="J16" s="66">
        <v>4012</v>
      </c>
    </row>
    <row r="17" spans="3:10" ht="15.75" x14ac:dyDescent="0.3">
      <c r="C17" s="65" t="s">
        <v>143</v>
      </c>
      <c r="D17" s="66">
        <v>1557</v>
      </c>
      <c r="E17" s="66">
        <v>0</v>
      </c>
      <c r="F17" s="66">
        <v>0</v>
      </c>
      <c r="G17" s="66">
        <v>60</v>
      </c>
      <c r="H17" s="66">
        <v>203</v>
      </c>
      <c r="I17" s="66">
        <v>98</v>
      </c>
      <c r="J17" s="66">
        <v>1918</v>
      </c>
    </row>
    <row r="18" spans="3:10" ht="15.75" x14ac:dyDescent="0.3">
      <c r="C18" s="65" t="s">
        <v>142</v>
      </c>
      <c r="D18" s="66">
        <v>567</v>
      </c>
      <c r="E18" s="66">
        <v>0</v>
      </c>
      <c r="F18" s="66">
        <v>0</v>
      </c>
      <c r="G18" s="66">
        <v>0</v>
      </c>
      <c r="H18" s="66">
        <v>0</v>
      </c>
      <c r="I18" s="66">
        <v>0</v>
      </c>
      <c r="J18" s="66">
        <v>567</v>
      </c>
    </row>
    <row r="19" spans="3:10" ht="16.5" x14ac:dyDescent="0.3">
      <c r="C19" s="65" t="s">
        <v>177</v>
      </c>
      <c r="D19" s="66">
        <v>41041</v>
      </c>
      <c r="E19" s="66">
        <v>1226</v>
      </c>
      <c r="F19" s="66">
        <v>1163</v>
      </c>
      <c r="G19" s="66">
        <v>1445</v>
      </c>
      <c r="H19" s="66">
        <v>1343</v>
      </c>
      <c r="I19" s="66">
        <v>92</v>
      </c>
      <c r="J19" s="66">
        <v>46310</v>
      </c>
    </row>
    <row r="20" spans="3:10" ht="15.75" x14ac:dyDescent="0.3">
      <c r="C20" s="63" t="s">
        <v>147</v>
      </c>
      <c r="D20" s="64">
        <v>32836</v>
      </c>
      <c r="E20" s="64">
        <v>778</v>
      </c>
      <c r="F20" s="64">
        <v>334</v>
      </c>
      <c r="G20" s="64">
        <v>362</v>
      </c>
      <c r="H20" s="64">
        <v>355</v>
      </c>
      <c r="I20" s="64">
        <v>0</v>
      </c>
      <c r="J20" s="64">
        <v>34665</v>
      </c>
    </row>
    <row r="21" spans="3:10" ht="15.75" x14ac:dyDescent="0.3">
      <c r="C21" s="65" t="s">
        <v>149</v>
      </c>
      <c r="D21" s="66">
        <v>18710</v>
      </c>
      <c r="E21" s="66">
        <v>162</v>
      </c>
      <c r="F21" s="66">
        <v>131</v>
      </c>
      <c r="G21" s="66">
        <v>85</v>
      </c>
      <c r="H21" s="66">
        <v>100</v>
      </c>
      <c r="I21" s="66">
        <v>0</v>
      </c>
      <c r="J21" s="66">
        <v>19188</v>
      </c>
    </row>
    <row r="22" spans="3:10" ht="15.75" x14ac:dyDescent="0.3">
      <c r="C22" s="65" t="s">
        <v>148</v>
      </c>
      <c r="D22" s="66">
        <v>11860</v>
      </c>
      <c r="E22" s="66">
        <v>613</v>
      </c>
      <c r="F22" s="66">
        <v>200</v>
      </c>
      <c r="G22" s="66">
        <v>276</v>
      </c>
      <c r="H22" s="66">
        <v>254</v>
      </c>
      <c r="I22" s="66">
        <v>0</v>
      </c>
      <c r="J22" s="66">
        <v>13203</v>
      </c>
    </row>
    <row r="23" spans="3:10" ht="15.75" x14ac:dyDescent="0.3">
      <c r="C23" s="65" t="s">
        <v>150</v>
      </c>
      <c r="D23" s="66">
        <v>1864</v>
      </c>
      <c r="E23" s="66">
        <v>2</v>
      </c>
      <c r="F23" s="66">
        <v>3</v>
      </c>
      <c r="G23" s="66">
        <v>1</v>
      </c>
      <c r="H23" s="66">
        <v>1</v>
      </c>
      <c r="I23" s="66">
        <v>0</v>
      </c>
      <c r="J23" s="66">
        <v>1871</v>
      </c>
    </row>
    <row r="24" spans="3:10" ht="15.75" x14ac:dyDescent="0.3">
      <c r="C24" s="65" t="s">
        <v>152</v>
      </c>
      <c r="D24" s="66">
        <v>402</v>
      </c>
      <c r="E24" s="66">
        <v>1</v>
      </c>
      <c r="F24" s="66">
        <v>0</v>
      </c>
      <c r="G24" s="66">
        <v>0</v>
      </c>
      <c r="H24" s="66">
        <v>0</v>
      </c>
      <c r="I24" s="66">
        <v>0</v>
      </c>
      <c r="J24" s="66">
        <v>403</v>
      </c>
    </row>
    <row r="25" spans="3:10" ht="15.75" x14ac:dyDescent="0.3">
      <c r="C25" s="63" t="s">
        <v>153</v>
      </c>
      <c r="D25" s="64">
        <v>15705</v>
      </c>
      <c r="E25" s="64">
        <v>402</v>
      </c>
      <c r="F25" s="64">
        <v>216</v>
      </c>
      <c r="G25" s="64">
        <v>289</v>
      </c>
      <c r="H25" s="64">
        <v>305</v>
      </c>
      <c r="I25" s="64">
        <v>79</v>
      </c>
      <c r="J25" s="64">
        <v>16996</v>
      </c>
    </row>
    <row r="26" spans="3:10" ht="15.75" x14ac:dyDescent="0.3">
      <c r="C26" s="65" t="s">
        <v>159</v>
      </c>
      <c r="D26" s="66">
        <v>4192</v>
      </c>
      <c r="E26" s="66">
        <v>43</v>
      </c>
      <c r="F26" s="66">
        <v>29</v>
      </c>
      <c r="G26" s="66">
        <v>50</v>
      </c>
      <c r="H26" s="66">
        <v>8</v>
      </c>
      <c r="I26" s="66">
        <v>0</v>
      </c>
      <c r="J26" s="66">
        <v>4322</v>
      </c>
    </row>
    <row r="27" spans="3:10" ht="15.75" x14ac:dyDescent="0.3">
      <c r="C27" s="65" t="s">
        <v>156</v>
      </c>
      <c r="D27" s="66">
        <v>3120</v>
      </c>
      <c r="E27" s="66">
        <v>12</v>
      </c>
      <c r="F27" s="66">
        <v>25</v>
      </c>
      <c r="G27" s="66">
        <v>64</v>
      </c>
      <c r="H27" s="66">
        <v>90</v>
      </c>
      <c r="I27" s="66">
        <v>30</v>
      </c>
      <c r="J27" s="66">
        <v>3341</v>
      </c>
    </row>
    <row r="28" spans="3:10" ht="15.75" x14ac:dyDescent="0.3">
      <c r="C28" s="65" t="s">
        <v>160</v>
      </c>
      <c r="D28" s="66">
        <v>1427</v>
      </c>
      <c r="E28" s="66">
        <v>110</v>
      </c>
      <c r="F28" s="66">
        <v>45</v>
      </c>
      <c r="G28" s="66">
        <v>29</v>
      </c>
      <c r="H28" s="66">
        <v>66</v>
      </c>
      <c r="I28" s="66">
        <v>22</v>
      </c>
      <c r="J28" s="66">
        <v>1699</v>
      </c>
    </row>
    <row r="29" spans="3:10" ht="15.75" x14ac:dyDescent="0.3">
      <c r="C29" s="65" t="s">
        <v>155</v>
      </c>
      <c r="D29" s="66">
        <v>1294</v>
      </c>
      <c r="E29" s="66">
        <v>5</v>
      </c>
      <c r="F29" s="66">
        <v>1</v>
      </c>
      <c r="G29" s="66">
        <v>2</v>
      </c>
      <c r="H29" s="66">
        <v>1</v>
      </c>
      <c r="I29" s="66">
        <v>0</v>
      </c>
      <c r="J29" s="66">
        <v>1303</v>
      </c>
    </row>
    <row r="30" spans="3:10" ht="15.75" x14ac:dyDescent="0.3">
      <c r="C30" s="65" t="s">
        <v>157</v>
      </c>
      <c r="D30" s="66">
        <v>1165</v>
      </c>
      <c r="E30" s="66">
        <v>0</v>
      </c>
      <c r="F30" s="66">
        <v>0</v>
      </c>
      <c r="G30" s="66">
        <v>0</v>
      </c>
      <c r="H30" s="66">
        <v>0</v>
      </c>
      <c r="I30" s="66">
        <v>0</v>
      </c>
      <c r="J30" s="66">
        <v>1165</v>
      </c>
    </row>
    <row r="31" spans="3:10" ht="15.75" x14ac:dyDescent="0.3">
      <c r="C31" s="65" t="s">
        <v>154</v>
      </c>
      <c r="D31" s="66">
        <v>1137</v>
      </c>
      <c r="E31" s="66">
        <v>184</v>
      </c>
      <c r="F31" s="66">
        <v>97</v>
      </c>
      <c r="G31" s="66">
        <v>123</v>
      </c>
      <c r="H31" s="66">
        <v>51</v>
      </c>
      <c r="I31" s="66"/>
      <c r="J31" s="66">
        <v>1592</v>
      </c>
    </row>
    <row r="32" spans="3:10" ht="16.5" x14ac:dyDescent="0.3">
      <c r="C32" s="65" t="s">
        <v>204</v>
      </c>
      <c r="D32" s="66">
        <v>3370</v>
      </c>
      <c r="E32" s="66">
        <v>48</v>
      </c>
      <c r="F32" s="66">
        <v>19</v>
      </c>
      <c r="G32" s="66">
        <v>21</v>
      </c>
      <c r="H32" s="66">
        <v>89</v>
      </c>
      <c r="I32" s="66">
        <v>27</v>
      </c>
      <c r="J32" s="66">
        <v>3574</v>
      </c>
    </row>
    <row r="33" spans="3:10" ht="15.75" x14ac:dyDescent="0.3">
      <c r="C33" s="63" t="s">
        <v>165</v>
      </c>
      <c r="D33" s="64">
        <v>10284</v>
      </c>
      <c r="E33" s="64">
        <v>484</v>
      </c>
      <c r="F33" s="64">
        <v>639</v>
      </c>
      <c r="G33" s="64">
        <v>579</v>
      </c>
      <c r="H33" s="64">
        <v>755</v>
      </c>
      <c r="I33" s="64">
        <v>148</v>
      </c>
      <c r="J33" s="64">
        <v>12889</v>
      </c>
    </row>
    <row r="34" spans="3:10" ht="15.75" x14ac:dyDescent="0.3">
      <c r="C34" s="65" t="s">
        <v>166</v>
      </c>
      <c r="D34" s="66">
        <v>6118</v>
      </c>
      <c r="E34" s="66">
        <v>302</v>
      </c>
      <c r="F34" s="66">
        <v>481</v>
      </c>
      <c r="G34" s="66">
        <v>403</v>
      </c>
      <c r="H34" s="66">
        <v>412</v>
      </c>
      <c r="I34" s="66">
        <v>106</v>
      </c>
      <c r="J34" s="66">
        <v>7822</v>
      </c>
    </row>
    <row r="35" spans="3:10" ht="15.75" x14ac:dyDescent="0.3">
      <c r="C35" s="65" t="s">
        <v>167</v>
      </c>
      <c r="D35" s="66">
        <v>2548</v>
      </c>
      <c r="E35" s="66">
        <v>168</v>
      </c>
      <c r="F35" s="66">
        <v>158</v>
      </c>
      <c r="G35" s="66">
        <v>176</v>
      </c>
      <c r="H35" s="66">
        <v>343</v>
      </c>
      <c r="I35" s="66">
        <v>42</v>
      </c>
      <c r="J35" s="66">
        <v>3435</v>
      </c>
    </row>
    <row r="36" spans="3:10" ht="15.75" x14ac:dyDescent="0.3">
      <c r="C36" s="65" t="s">
        <v>168</v>
      </c>
      <c r="D36" s="66">
        <v>1618</v>
      </c>
      <c r="E36" s="66">
        <v>14</v>
      </c>
      <c r="F36" s="66">
        <v>0</v>
      </c>
      <c r="G36" s="66">
        <v>0</v>
      </c>
      <c r="H36" s="66">
        <v>0</v>
      </c>
      <c r="I36" s="66">
        <v>0</v>
      </c>
      <c r="J36" s="66">
        <v>1632</v>
      </c>
    </row>
    <row r="37" spans="3:10" ht="15.75" x14ac:dyDescent="0.3">
      <c r="C37" s="63" t="s">
        <v>58</v>
      </c>
      <c r="D37" s="64">
        <v>39452</v>
      </c>
      <c r="E37" s="64">
        <v>1719</v>
      </c>
      <c r="F37" s="64">
        <v>1052</v>
      </c>
      <c r="G37" s="64">
        <v>1343</v>
      </c>
      <c r="H37" s="64">
        <v>953</v>
      </c>
      <c r="I37" s="64">
        <v>551</v>
      </c>
      <c r="J37" s="64">
        <v>45070</v>
      </c>
    </row>
    <row r="38" spans="3:10" ht="15.75" x14ac:dyDescent="0.3">
      <c r="C38" s="74" t="s">
        <v>169</v>
      </c>
      <c r="D38" s="68">
        <v>376093</v>
      </c>
      <c r="E38" s="68">
        <v>7169</v>
      </c>
      <c r="F38" s="68">
        <v>5300</v>
      </c>
      <c r="G38" s="68">
        <v>7140</v>
      </c>
      <c r="H38" s="68">
        <v>7551</v>
      </c>
      <c r="I38" s="68">
        <v>2039</v>
      </c>
      <c r="J38" s="68">
        <v>405292</v>
      </c>
    </row>
    <row r="39" spans="3:10" x14ac:dyDescent="0.25">
      <c r="C39" s="133" t="s">
        <v>285</v>
      </c>
      <c r="D39" s="133"/>
      <c r="E39" s="133"/>
      <c r="F39" s="133"/>
      <c r="G39" s="133"/>
      <c r="H39" s="133"/>
      <c r="I39" s="133"/>
      <c r="J39" s="133"/>
    </row>
    <row r="40" spans="3:10" x14ac:dyDescent="0.25">
      <c r="C40" s="153" t="s">
        <v>320</v>
      </c>
      <c r="D40" s="153"/>
      <c r="E40" s="153"/>
      <c r="F40" s="153"/>
      <c r="G40" s="153"/>
      <c r="H40" s="153"/>
      <c r="I40" s="153"/>
      <c r="J40" s="153"/>
    </row>
    <row r="41" spans="3:10" x14ac:dyDescent="0.25">
      <c r="C41" s="133" t="s">
        <v>205</v>
      </c>
      <c r="D41" s="133"/>
      <c r="E41" s="133"/>
      <c r="F41" s="133"/>
      <c r="G41" s="133"/>
      <c r="H41" s="133"/>
      <c r="I41" s="133"/>
      <c r="J41" s="133"/>
    </row>
    <row r="42" spans="3:10" x14ac:dyDescent="0.25">
      <c r="C42" s="133" t="s">
        <v>171</v>
      </c>
      <c r="D42" s="133"/>
      <c r="E42" s="133"/>
      <c r="F42" s="133"/>
      <c r="G42" s="133"/>
      <c r="H42" s="133"/>
      <c r="I42" s="133"/>
      <c r="J42" s="133"/>
    </row>
    <row r="43" spans="3:10" x14ac:dyDescent="0.25">
      <c r="C43" s="133" t="s">
        <v>206</v>
      </c>
      <c r="D43" s="133"/>
      <c r="E43" s="133"/>
      <c r="F43" s="133"/>
      <c r="G43" s="133"/>
      <c r="H43" s="133"/>
      <c r="I43" s="133"/>
      <c r="J43" s="133"/>
    </row>
    <row r="44" spans="3:10" x14ac:dyDescent="0.25">
      <c r="C44" s="133" t="s">
        <v>207</v>
      </c>
      <c r="D44" s="133"/>
      <c r="E44" s="133"/>
      <c r="F44" s="133"/>
      <c r="G44" s="133"/>
      <c r="H44" s="133"/>
      <c r="I44" s="133"/>
      <c r="J44" s="133"/>
    </row>
    <row r="45" spans="3:10" x14ac:dyDescent="0.25">
      <c r="C45" s="133" t="s">
        <v>208</v>
      </c>
      <c r="D45" s="133"/>
      <c r="E45" s="133"/>
      <c r="F45" s="133"/>
      <c r="G45" s="133"/>
      <c r="H45" s="133"/>
      <c r="I45" s="133"/>
      <c r="J45" s="133"/>
    </row>
    <row r="46" spans="3:10" x14ac:dyDescent="0.25">
      <c r="C46" s="133" t="s">
        <v>286</v>
      </c>
      <c r="D46" s="133"/>
      <c r="E46" s="133"/>
      <c r="F46" s="133"/>
      <c r="G46" s="133"/>
      <c r="H46" s="133"/>
      <c r="I46" s="133"/>
      <c r="J46" s="133"/>
    </row>
  </sheetData>
  <mergeCells count="15">
    <mergeCell ref="B2:L2"/>
    <mergeCell ref="C8:C9"/>
    <mergeCell ref="D8:I8"/>
    <mergeCell ref="J8:J9"/>
    <mergeCell ref="C4:J4"/>
    <mergeCell ref="C5:J5"/>
    <mergeCell ref="C6:J6"/>
    <mergeCell ref="C45:J45"/>
    <mergeCell ref="C46:J46"/>
    <mergeCell ref="C39:J39"/>
    <mergeCell ref="C40:J40"/>
    <mergeCell ref="C41:J41"/>
    <mergeCell ref="C42:J42"/>
    <mergeCell ref="C43:J43"/>
    <mergeCell ref="C44:J4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4"/>
  <sheetViews>
    <sheetView showGridLines="0" workbookViewId="0">
      <selection activeCell="B1" sqref="B1"/>
    </sheetView>
  </sheetViews>
  <sheetFormatPr defaultRowHeight="15" x14ac:dyDescent="0.25"/>
  <cols>
    <col min="1" max="1" width="6" customWidth="1"/>
    <col min="2" max="2" width="19.28515625" bestFit="1" customWidth="1"/>
  </cols>
  <sheetData>
    <row r="2" spans="2:9" x14ac:dyDescent="0.25">
      <c r="B2" s="134" t="s">
        <v>209</v>
      </c>
      <c r="C2" s="134"/>
      <c r="D2" s="134"/>
      <c r="E2" s="134"/>
      <c r="F2" s="134"/>
      <c r="G2" s="134"/>
      <c r="H2" s="134"/>
      <c r="I2" s="134"/>
    </row>
    <row r="3" spans="2:9" x14ac:dyDescent="0.25">
      <c r="B3" s="134" t="s">
        <v>203</v>
      </c>
      <c r="C3" s="134"/>
      <c r="D3" s="134"/>
      <c r="E3" s="134"/>
      <c r="F3" s="134"/>
      <c r="G3" s="134"/>
      <c r="H3" s="134"/>
      <c r="I3" s="134"/>
    </row>
    <row r="4" spans="2:9" x14ac:dyDescent="0.25">
      <c r="B4" s="135" t="s">
        <v>313</v>
      </c>
      <c r="C4" s="135"/>
      <c r="D4" s="135"/>
      <c r="E4" s="135"/>
      <c r="F4" s="135"/>
      <c r="G4" s="135"/>
      <c r="H4" s="135"/>
      <c r="I4" s="135"/>
    </row>
    <row r="5" spans="2:9" ht="7.5" customHeight="1" x14ac:dyDescent="0.25"/>
    <row r="6" spans="2:9" ht="15.75" x14ac:dyDescent="0.3">
      <c r="B6" s="149" t="s">
        <v>134</v>
      </c>
      <c r="C6" s="150" t="s">
        <v>127</v>
      </c>
      <c r="D6" s="150"/>
      <c r="E6" s="150"/>
      <c r="F6" s="150"/>
      <c r="G6" s="150"/>
      <c r="H6" s="150"/>
      <c r="I6" s="154" t="s">
        <v>50</v>
      </c>
    </row>
    <row r="7" spans="2:9" ht="17.25" x14ac:dyDescent="0.3">
      <c r="B7" s="149"/>
      <c r="C7" s="60" t="s">
        <v>322</v>
      </c>
      <c r="D7" s="61">
        <v>2013</v>
      </c>
      <c r="E7" s="61">
        <v>2014</v>
      </c>
      <c r="F7" s="61">
        <v>2015</v>
      </c>
      <c r="G7" s="61">
        <v>2016</v>
      </c>
      <c r="H7" s="62" t="s">
        <v>323</v>
      </c>
      <c r="I7" s="154"/>
    </row>
    <row r="8" spans="2:9" ht="15.75" x14ac:dyDescent="0.3">
      <c r="B8" s="63" t="s">
        <v>135</v>
      </c>
      <c r="C8" s="69">
        <v>73.86896326174643</v>
      </c>
      <c r="D8" s="69">
        <v>52.810712791184265</v>
      </c>
      <c r="E8" s="69">
        <v>57.716981132075475</v>
      </c>
      <c r="F8" s="69">
        <v>63.963585434173666</v>
      </c>
      <c r="G8" s="69">
        <v>68.639915243014173</v>
      </c>
      <c r="H8" s="69">
        <v>61.844041196665032</v>
      </c>
      <c r="I8" s="69">
        <v>72.952834006099309</v>
      </c>
    </row>
    <row r="9" spans="2:9" ht="15.75" x14ac:dyDescent="0.3">
      <c r="B9" s="65" t="s">
        <v>136</v>
      </c>
      <c r="C9" s="70">
        <v>25.33655239528521</v>
      </c>
      <c r="D9" s="70">
        <v>17.994141442321105</v>
      </c>
      <c r="E9" s="70">
        <v>17.981132075471699</v>
      </c>
      <c r="F9" s="70">
        <v>20.406162464985993</v>
      </c>
      <c r="G9" s="70">
        <v>23.546550125811152</v>
      </c>
      <c r="H9" s="70">
        <v>14.909269249632173</v>
      </c>
      <c r="I9" s="70">
        <v>24.937822606910572</v>
      </c>
    </row>
    <row r="10" spans="2:9" ht="15.75" x14ac:dyDescent="0.3">
      <c r="B10" s="65" t="s">
        <v>141</v>
      </c>
      <c r="C10" s="70">
        <v>15.6331013871569</v>
      </c>
      <c r="D10" s="70">
        <v>1.3948946854512484E-2</v>
      </c>
      <c r="E10" s="70">
        <v>0</v>
      </c>
      <c r="F10" s="70">
        <v>0</v>
      </c>
      <c r="G10" s="70">
        <v>0</v>
      </c>
      <c r="H10" s="70">
        <v>0</v>
      </c>
      <c r="I10" s="70">
        <v>14.507071444785488</v>
      </c>
    </row>
    <row r="11" spans="2:9" ht="15.75" x14ac:dyDescent="0.3">
      <c r="B11" s="65" t="s">
        <v>138</v>
      </c>
      <c r="C11" s="70">
        <v>11.171704870869705</v>
      </c>
      <c r="D11" s="70">
        <v>10.643046449993026</v>
      </c>
      <c r="E11" s="70">
        <v>6.9056603773584913</v>
      </c>
      <c r="F11" s="70">
        <v>10.098039215686274</v>
      </c>
      <c r="G11" s="70">
        <v>16.845450933651172</v>
      </c>
      <c r="H11" s="70">
        <v>37.322216772927909</v>
      </c>
      <c r="I11" s="70">
        <v>11.32492129131589</v>
      </c>
    </row>
    <row r="12" spans="2:9" ht="15.75" x14ac:dyDescent="0.3">
      <c r="B12" s="65" t="s">
        <v>140</v>
      </c>
      <c r="C12" s="70">
        <v>5.8969457022598135</v>
      </c>
      <c r="D12" s="70">
        <v>1.7715162505230857</v>
      </c>
      <c r="E12" s="70">
        <v>3.7358490566037741</v>
      </c>
      <c r="F12" s="70">
        <v>10.364145658263306</v>
      </c>
      <c r="G12" s="70">
        <v>5.5224473579658326</v>
      </c>
      <c r="H12" s="70">
        <v>0</v>
      </c>
      <c r="I12" s="70">
        <v>5.8377663511739684</v>
      </c>
    </row>
    <row r="13" spans="2:9" ht="15.75" x14ac:dyDescent="0.3">
      <c r="B13" s="65" t="s">
        <v>139</v>
      </c>
      <c r="C13" s="70">
        <v>3.2896118779131753</v>
      </c>
      <c r="D13" s="70">
        <v>5.2308550704421819</v>
      </c>
      <c r="E13" s="70">
        <v>7.0943396226415096</v>
      </c>
      <c r="F13" s="70">
        <v>2.0168067226890756</v>
      </c>
      <c r="G13" s="70">
        <v>2.2248708780294004</v>
      </c>
      <c r="H13" s="70">
        <v>0.19617459538989701</v>
      </c>
      <c r="I13" s="70">
        <v>3.3158808957492374</v>
      </c>
    </row>
    <row r="14" spans="2:9" ht="15.75" x14ac:dyDescent="0.3">
      <c r="B14" s="65" t="s">
        <v>137</v>
      </c>
      <c r="C14" s="70">
        <v>1.0638326158689473</v>
      </c>
      <c r="D14" s="70">
        <v>5.5795787418049934E-2</v>
      </c>
      <c r="E14" s="70">
        <v>5.6603773584905662E-2</v>
      </c>
      <c r="F14" s="70">
        <v>0</v>
      </c>
      <c r="G14" s="70">
        <v>2.6486558071778573E-2</v>
      </c>
      <c r="H14" s="70">
        <v>9.8087297694948505E-2</v>
      </c>
      <c r="I14" s="70">
        <v>0.98990357569357401</v>
      </c>
    </row>
    <row r="15" spans="2:9" ht="15.75" x14ac:dyDescent="0.3">
      <c r="B15" s="65" t="s">
        <v>143</v>
      </c>
      <c r="C15" s="70">
        <v>0.41399334739014015</v>
      </c>
      <c r="D15" s="70">
        <v>0</v>
      </c>
      <c r="E15" s="70">
        <v>0</v>
      </c>
      <c r="F15" s="70">
        <v>0.84033613445378152</v>
      </c>
      <c r="G15" s="70">
        <v>2.6883856442855252</v>
      </c>
      <c r="H15" s="70">
        <v>4.8062775870524765</v>
      </c>
      <c r="I15" s="70">
        <v>0.47323904740286016</v>
      </c>
    </row>
    <row r="16" spans="2:9" ht="15.75" x14ac:dyDescent="0.3">
      <c r="B16" s="65" t="s">
        <v>142</v>
      </c>
      <c r="C16" s="70">
        <v>0.15076058315363486</v>
      </c>
      <c r="D16" s="70">
        <v>0</v>
      </c>
      <c r="E16" s="70">
        <v>0</v>
      </c>
      <c r="F16" s="70">
        <v>0</v>
      </c>
      <c r="G16" s="70">
        <v>0</v>
      </c>
      <c r="H16" s="70">
        <v>0</v>
      </c>
      <c r="I16" s="70">
        <v>0.13989913445121049</v>
      </c>
    </row>
    <row r="17" spans="2:9" ht="16.5" x14ac:dyDescent="0.3">
      <c r="B17" s="65" t="s">
        <v>177</v>
      </c>
      <c r="C17" s="70">
        <v>10.912460481848903</v>
      </c>
      <c r="D17" s="70">
        <v>17.101408843632306</v>
      </c>
      <c r="E17" s="70">
        <v>21.943396226415093</v>
      </c>
      <c r="F17" s="70">
        <v>20.238095238095237</v>
      </c>
      <c r="G17" s="70">
        <v>17.785723745199313</v>
      </c>
      <c r="H17" s="70">
        <v>4.5120156939676308</v>
      </c>
      <c r="I17" s="70">
        <v>11.426329658616503</v>
      </c>
    </row>
    <row r="18" spans="2:9" ht="15.75" x14ac:dyDescent="0.3">
      <c r="B18" s="63" t="s">
        <v>147</v>
      </c>
      <c r="C18" s="69">
        <v>8.7308192388584747</v>
      </c>
      <c r="D18" s="69">
        <v>10.852280652810713</v>
      </c>
      <c r="E18" s="69">
        <v>6.301886792452831</v>
      </c>
      <c r="F18" s="69">
        <v>5.0700280112044815</v>
      </c>
      <c r="G18" s="69">
        <v>4.7013640577406965</v>
      </c>
      <c r="H18" s="69">
        <v>0</v>
      </c>
      <c r="I18" s="69">
        <v>8.5530925850991384</v>
      </c>
    </row>
    <row r="19" spans="2:9" ht="15.75" x14ac:dyDescent="0.3">
      <c r="B19" s="65" t="s">
        <v>149</v>
      </c>
      <c r="C19" s="70">
        <v>4.9748333523889032</v>
      </c>
      <c r="D19" s="70">
        <v>2.2597293904310223</v>
      </c>
      <c r="E19" s="70">
        <v>2.4716981132075473</v>
      </c>
      <c r="F19" s="70">
        <v>1.1904761904761905</v>
      </c>
      <c r="G19" s="70">
        <v>1.3243279035889286</v>
      </c>
      <c r="H19" s="70">
        <v>0</v>
      </c>
      <c r="I19" s="70">
        <v>4.7343643595235037</v>
      </c>
    </row>
    <row r="20" spans="2:9" ht="15.75" x14ac:dyDescent="0.3">
      <c r="B20" s="65" t="s">
        <v>148</v>
      </c>
      <c r="C20" s="70">
        <v>3.1534753372171243</v>
      </c>
      <c r="D20" s="70">
        <v>8.5507044218161532</v>
      </c>
      <c r="E20" s="70">
        <v>3.7735849056603774</v>
      </c>
      <c r="F20" s="70">
        <v>3.865546218487395</v>
      </c>
      <c r="G20" s="70">
        <v>3.3637928751158785</v>
      </c>
      <c r="H20" s="70">
        <v>0</v>
      </c>
      <c r="I20" s="70">
        <v>3.2576512736496159</v>
      </c>
    </row>
    <row r="21" spans="2:9" ht="15.75" x14ac:dyDescent="0.3">
      <c r="B21" s="65" t="s">
        <v>150</v>
      </c>
      <c r="C21" s="70">
        <v>0.49562209347156155</v>
      </c>
      <c r="D21" s="70">
        <v>2.7897893709024967E-2</v>
      </c>
      <c r="E21" s="70">
        <v>5.6603773584905662E-2</v>
      </c>
      <c r="F21" s="70">
        <v>1.4005602240896357E-2</v>
      </c>
      <c r="G21" s="70">
        <v>1.3243279035889286E-2</v>
      </c>
      <c r="H21" s="70">
        <v>0</v>
      </c>
      <c r="I21" s="70">
        <v>0.46164247012030835</v>
      </c>
    </row>
    <row r="22" spans="2:9" ht="15.75" x14ac:dyDescent="0.3">
      <c r="B22" s="65" t="s">
        <v>152</v>
      </c>
      <c r="C22" s="70">
        <v>0.10688845578088399</v>
      </c>
      <c r="D22" s="70">
        <v>1.3948946854512484E-2</v>
      </c>
      <c r="E22" s="70">
        <v>0</v>
      </c>
      <c r="F22" s="70">
        <v>0</v>
      </c>
      <c r="G22" s="70">
        <v>0</v>
      </c>
      <c r="H22" s="70">
        <v>0</v>
      </c>
      <c r="I22" s="70">
        <v>9.9434481805710462E-2</v>
      </c>
    </row>
    <row r="23" spans="2:9" ht="15.75" x14ac:dyDescent="0.3">
      <c r="B23" s="63" t="s">
        <v>153</v>
      </c>
      <c r="C23" s="69">
        <v>4.1758288508427439</v>
      </c>
      <c r="D23" s="69">
        <v>5.6074766355140184</v>
      </c>
      <c r="E23" s="69">
        <v>4.0754716981132075</v>
      </c>
      <c r="F23" s="69">
        <v>4.0476190476190474</v>
      </c>
      <c r="G23" s="69">
        <v>4.0392001059462324</v>
      </c>
      <c r="H23" s="69">
        <v>3.8744482589504656</v>
      </c>
      <c r="I23" s="69">
        <v>4.193519733920235</v>
      </c>
    </row>
    <row r="24" spans="2:9" ht="15.75" x14ac:dyDescent="0.3">
      <c r="B24" s="65" t="s">
        <v>159</v>
      </c>
      <c r="C24" s="70">
        <v>1.1146179269489196</v>
      </c>
      <c r="D24" s="70">
        <v>0.59980471474403685</v>
      </c>
      <c r="E24" s="70">
        <v>0.54716981132075471</v>
      </c>
      <c r="F24" s="70">
        <v>0.70028011204481799</v>
      </c>
      <c r="G24" s="70">
        <v>0.10594623228711429</v>
      </c>
      <c r="H24" s="70">
        <v>0</v>
      </c>
      <c r="I24" s="70">
        <v>1.0663916386210437</v>
      </c>
    </row>
    <row r="25" spans="2:9" ht="15.75" x14ac:dyDescent="0.3">
      <c r="B25" s="65" t="s">
        <v>156</v>
      </c>
      <c r="C25" s="70">
        <v>0.82958204486656228</v>
      </c>
      <c r="D25" s="70">
        <v>0.16738736225414982</v>
      </c>
      <c r="E25" s="70">
        <v>0.47169811320754718</v>
      </c>
      <c r="F25" s="70">
        <v>0.89635854341736687</v>
      </c>
      <c r="G25" s="70">
        <v>1.1918951132300357</v>
      </c>
      <c r="H25" s="70">
        <v>1.4713094654242276</v>
      </c>
      <c r="I25" s="70">
        <v>0.8243439298086318</v>
      </c>
    </row>
    <row r="26" spans="2:9" ht="15.75" x14ac:dyDescent="0.3">
      <c r="B26" s="65" t="s">
        <v>160</v>
      </c>
      <c r="C26" s="70">
        <v>0.37942742885403341</v>
      </c>
      <c r="D26" s="70">
        <v>1.5343841539963732</v>
      </c>
      <c r="E26" s="70">
        <v>0.84905660377358494</v>
      </c>
      <c r="F26" s="70">
        <v>0.40616246498599445</v>
      </c>
      <c r="G26" s="70">
        <v>0.87405641636869291</v>
      </c>
      <c r="H26" s="70">
        <v>1.0789602746444336</v>
      </c>
      <c r="I26" s="70">
        <v>0.41920393197990585</v>
      </c>
    </row>
    <row r="27" spans="2:9" ht="15.75" x14ac:dyDescent="0.3">
      <c r="B27" s="65" t="s">
        <v>155</v>
      </c>
      <c r="C27" s="70">
        <v>0.34406383527478573</v>
      </c>
      <c r="D27" s="70">
        <v>6.974473427256242E-2</v>
      </c>
      <c r="E27" s="70">
        <v>1.8867924528301886E-2</v>
      </c>
      <c r="F27" s="70">
        <v>2.8011204481792715E-2</v>
      </c>
      <c r="G27" s="70">
        <v>1.3243279035889286E-2</v>
      </c>
      <c r="H27" s="70">
        <v>0</v>
      </c>
      <c r="I27" s="70">
        <v>0.32149659998223501</v>
      </c>
    </row>
    <row r="28" spans="2:9" ht="15.75" x14ac:dyDescent="0.3">
      <c r="B28" s="65" t="s">
        <v>157</v>
      </c>
      <c r="C28" s="70">
        <v>0.30976380841972595</v>
      </c>
      <c r="D28" s="70">
        <v>0</v>
      </c>
      <c r="E28" s="70">
        <v>0</v>
      </c>
      <c r="F28" s="70">
        <v>0</v>
      </c>
      <c r="G28" s="70">
        <v>0</v>
      </c>
      <c r="H28" s="70">
        <v>0</v>
      </c>
      <c r="I28" s="70">
        <v>0.28744707519516793</v>
      </c>
    </row>
    <row r="29" spans="2:9" ht="15.75" x14ac:dyDescent="0.3">
      <c r="B29" s="65" t="s">
        <v>154</v>
      </c>
      <c r="C29" s="70">
        <v>0.30231884135041071</v>
      </c>
      <c r="D29" s="70">
        <v>2.5666062212302969</v>
      </c>
      <c r="E29" s="70">
        <v>1.8301886792452828</v>
      </c>
      <c r="F29" s="70">
        <v>1.7226890756302522</v>
      </c>
      <c r="G29" s="70">
        <v>0.67540723083035359</v>
      </c>
      <c r="H29" s="70">
        <v>0</v>
      </c>
      <c r="I29" s="70">
        <v>0.39280321348558572</v>
      </c>
    </row>
    <row r="30" spans="2:9" ht="15.75" x14ac:dyDescent="0.3">
      <c r="B30" s="65" t="s">
        <v>164</v>
      </c>
      <c r="C30" s="70">
        <v>0.89605496512830607</v>
      </c>
      <c r="D30" s="70">
        <v>0.6695494490165993</v>
      </c>
      <c r="E30" s="70">
        <v>0.35849056603773582</v>
      </c>
      <c r="F30" s="70">
        <v>0.29411764705882354</v>
      </c>
      <c r="G30" s="70">
        <v>1.1786518341941463</v>
      </c>
      <c r="H30" s="70">
        <v>1.3241785188818049</v>
      </c>
      <c r="I30" s="70">
        <v>0.8818333448476654</v>
      </c>
    </row>
    <row r="31" spans="2:9" ht="15.75" x14ac:dyDescent="0.3">
      <c r="B31" s="63" t="s">
        <v>165</v>
      </c>
      <c r="C31" s="69">
        <v>2.7344300478870918</v>
      </c>
      <c r="D31" s="69">
        <v>6.751290277584042</v>
      </c>
      <c r="E31" s="69">
        <v>12.056603773584907</v>
      </c>
      <c r="F31" s="69">
        <v>8.1092436974789912</v>
      </c>
      <c r="G31" s="69">
        <v>9.9986756720964109</v>
      </c>
      <c r="H31" s="69">
        <v>7.258460029426189</v>
      </c>
      <c r="I31" s="69">
        <v>3.1801762679746952</v>
      </c>
    </row>
    <row r="32" spans="2:9" ht="15.75" x14ac:dyDescent="0.3">
      <c r="B32" s="65" t="s">
        <v>166</v>
      </c>
      <c r="C32" s="70">
        <v>1.6267253046453938</v>
      </c>
      <c r="D32" s="70">
        <v>4.2125819500627699</v>
      </c>
      <c r="E32" s="70">
        <v>9.0754716981132084</v>
      </c>
      <c r="F32" s="70">
        <v>5.6442577030812329</v>
      </c>
      <c r="G32" s="70">
        <v>5.4562309627863863</v>
      </c>
      <c r="H32" s="70">
        <v>5.1986267778322706</v>
      </c>
      <c r="I32" s="70">
        <v>1.9299665426408614</v>
      </c>
    </row>
    <row r="33" spans="2:9" ht="15.75" x14ac:dyDescent="0.3">
      <c r="B33" s="65" t="s">
        <v>167</v>
      </c>
      <c r="C33" s="70">
        <v>0.67749200330769255</v>
      </c>
      <c r="D33" s="70">
        <v>2.3434230715580973</v>
      </c>
      <c r="E33" s="70">
        <v>2.9811320754716983</v>
      </c>
      <c r="F33" s="70">
        <v>2.4649859943977592</v>
      </c>
      <c r="G33" s="70">
        <v>4.5424447093100246</v>
      </c>
      <c r="H33" s="70">
        <v>2.0598332515939184</v>
      </c>
      <c r="I33" s="70">
        <v>0.84753708437373554</v>
      </c>
    </row>
    <row r="34" spans="2:9" ht="15.75" x14ac:dyDescent="0.3">
      <c r="B34" s="65" t="s">
        <v>168</v>
      </c>
      <c r="C34" s="70">
        <v>0.43021273993400566</v>
      </c>
      <c r="D34" s="70">
        <v>0.19528525596317478</v>
      </c>
      <c r="E34" s="70">
        <v>0</v>
      </c>
      <c r="F34" s="70">
        <v>0</v>
      </c>
      <c r="G34" s="70">
        <v>0</v>
      </c>
      <c r="H34" s="70">
        <v>0</v>
      </c>
      <c r="I34" s="70">
        <v>0.40267264096009792</v>
      </c>
    </row>
    <row r="35" spans="2:9" ht="15.75" x14ac:dyDescent="0.3">
      <c r="B35" s="63" t="s">
        <v>58</v>
      </c>
      <c r="C35" s="69">
        <v>10.489958600665261</v>
      </c>
      <c r="D35" s="69">
        <v>23.97823964290696</v>
      </c>
      <c r="E35" s="69">
        <v>19.849056603773583</v>
      </c>
      <c r="F35" s="69">
        <v>18.80952380952381</v>
      </c>
      <c r="G35" s="69">
        <v>12.62084492120249</v>
      </c>
      <c r="H35" s="69">
        <v>27.023050514958314</v>
      </c>
      <c r="I35" s="69">
        <v>11.120377406906625</v>
      </c>
    </row>
    <row r="36" spans="2:9" ht="15.75" x14ac:dyDescent="0.3">
      <c r="B36" s="74" t="s">
        <v>169</v>
      </c>
      <c r="C36" s="93">
        <v>100</v>
      </c>
      <c r="D36" s="93">
        <v>100</v>
      </c>
      <c r="E36" s="93">
        <v>100</v>
      </c>
      <c r="F36" s="93">
        <v>100</v>
      </c>
      <c r="G36" s="93">
        <v>100</v>
      </c>
      <c r="H36" s="93">
        <v>100</v>
      </c>
      <c r="I36" s="93">
        <v>100</v>
      </c>
    </row>
    <row r="37" spans="2:9" x14ac:dyDescent="0.25">
      <c r="B37" s="133" t="s">
        <v>285</v>
      </c>
      <c r="C37" s="133"/>
      <c r="D37" s="133"/>
      <c r="E37" s="133"/>
      <c r="F37" s="133"/>
      <c r="G37" s="133"/>
      <c r="H37" s="133"/>
      <c r="I37" s="133"/>
    </row>
    <row r="38" spans="2:9" x14ac:dyDescent="0.25">
      <c r="B38" s="153" t="s">
        <v>320</v>
      </c>
      <c r="C38" s="153"/>
      <c r="D38" s="153"/>
      <c r="E38" s="153"/>
      <c r="F38" s="153"/>
      <c r="G38" s="153"/>
      <c r="H38" s="153"/>
      <c r="I38" s="153"/>
    </row>
    <row r="39" spans="2:9" x14ac:dyDescent="0.25">
      <c r="B39" s="133" t="s">
        <v>205</v>
      </c>
      <c r="C39" s="133"/>
      <c r="D39" s="133"/>
      <c r="E39" s="133"/>
      <c r="F39" s="133"/>
      <c r="G39" s="133"/>
      <c r="H39" s="133"/>
      <c r="I39" s="133"/>
    </row>
    <row r="40" spans="2:9" x14ac:dyDescent="0.25">
      <c r="B40" s="133" t="s">
        <v>210</v>
      </c>
      <c r="C40" s="133"/>
      <c r="D40" s="133"/>
      <c r="E40" s="133"/>
      <c r="F40" s="133"/>
      <c r="G40" s="133"/>
      <c r="H40" s="133"/>
      <c r="I40" s="133"/>
    </row>
    <row r="41" spans="2:9" x14ac:dyDescent="0.25">
      <c r="B41" s="133" t="s">
        <v>206</v>
      </c>
      <c r="C41" s="133"/>
      <c r="D41" s="133"/>
      <c r="E41" s="133"/>
      <c r="F41" s="133"/>
      <c r="G41" s="133"/>
      <c r="H41" s="133"/>
      <c r="I41" s="133"/>
    </row>
    <row r="42" spans="2:9" x14ac:dyDescent="0.25">
      <c r="B42" s="133" t="s">
        <v>207</v>
      </c>
      <c r="C42" s="133"/>
      <c r="D42" s="133"/>
      <c r="E42" s="133"/>
      <c r="F42" s="133"/>
      <c r="G42" s="133"/>
      <c r="H42" s="133"/>
      <c r="I42" s="133"/>
    </row>
    <row r="43" spans="2:9" x14ac:dyDescent="0.25">
      <c r="B43" s="133" t="s">
        <v>211</v>
      </c>
      <c r="C43" s="133"/>
      <c r="D43" s="133"/>
      <c r="E43" s="133"/>
      <c r="F43" s="133"/>
      <c r="G43" s="133"/>
      <c r="H43" s="133"/>
      <c r="I43" s="133"/>
    </row>
    <row r="44" spans="2:9" x14ac:dyDescent="0.25">
      <c r="B44" s="133" t="s">
        <v>286</v>
      </c>
      <c r="C44" s="133"/>
      <c r="D44" s="133"/>
      <c r="E44" s="133"/>
      <c r="F44" s="133"/>
      <c r="G44" s="133"/>
      <c r="H44" s="133"/>
      <c r="I44" s="133"/>
    </row>
  </sheetData>
  <mergeCells count="14">
    <mergeCell ref="B39:I39"/>
    <mergeCell ref="B6:B7"/>
    <mergeCell ref="C6:H6"/>
    <mergeCell ref="I6:I7"/>
    <mergeCell ref="B2:I2"/>
    <mergeCell ref="B3:I3"/>
    <mergeCell ref="B4:I4"/>
    <mergeCell ref="B37:I37"/>
    <mergeCell ref="B38:I38"/>
    <mergeCell ref="B40:I40"/>
    <mergeCell ref="B41:I41"/>
    <mergeCell ref="B42:I42"/>
    <mergeCell ref="B43:I43"/>
    <mergeCell ref="B44:I4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50"/>
  <sheetViews>
    <sheetView showGridLines="0" workbookViewId="0">
      <selection activeCell="B1" sqref="B1"/>
    </sheetView>
  </sheetViews>
  <sheetFormatPr defaultRowHeight="15" x14ac:dyDescent="0.25"/>
  <cols>
    <col min="1" max="1" width="4.42578125" customWidth="1"/>
    <col min="3" max="3" width="9.85546875" customWidth="1"/>
    <col min="4" max="4" width="10.28515625" customWidth="1"/>
    <col min="10" max="10" width="10" customWidth="1"/>
    <col min="11" max="11" width="12.7109375" bestFit="1" customWidth="1"/>
  </cols>
  <sheetData>
    <row r="2" spans="2:12" ht="18" x14ac:dyDescent="0.25">
      <c r="B2" s="5" t="s">
        <v>212</v>
      </c>
    </row>
    <row r="4" spans="2:12" ht="45.75" customHeight="1" x14ac:dyDescent="0.25">
      <c r="B4" s="138" t="s">
        <v>326</v>
      </c>
      <c r="C4" s="138"/>
      <c r="D4" s="138"/>
      <c r="E4" s="138"/>
      <c r="F4" s="138"/>
      <c r="G4" s="138"/>
      <c r="H4" s="138"/>
      <c r="I4" s="138"/>
      <c r="J4" s="138"/>
      <c r="K4" s="138"/>
      <c r="L4" s="138"/>
    </row>
    <row r="6" spans="2:12" x14ac:dyDescent="0.25">
      <c r="C6" s="134" t="s">
        <v>213</v>
      </c>
      <c r="D6" s="134"/>
      <c r="E6" s="134"/>
      <c r="F6" s="134"/>
      <c r="G6" s="134"/>
      <c r="H6" s="134"/>
      <c r="I6" s="134"/>
      <c r="J6" s="134"/>
      <c r="K6" s="134"/>
    </row>
    <row r="7" spans="2:12" x14ac:dyDescent="0.25">
      <c r="C7" s="134" t="s">
        <v>214</v>
      </c>
      <c r="D7" s="134"/>
      <c r="E7" s="134"/>
      <c r="F7" s="134"/>
      <c r="G7" s="134"/>
      <c r="H7" s="134"/>
      <c r="I7" s="134"/>
      <c r="J7" s="134"/>
      <c r="K7" s="134"/>
    </row>
    <row r="8" spans="2:12" ht="15" customHeight="1" x14ac:dyDescent="0.3">
      <c r="C8" s="144" t="s">
        <v>313</v>
      </c>
      <c r="D8" s="144"/>
      <c r="E8" s="144"/>
      <c r="F8" s="144"/>
      <c r="G8" s="144"/>
      <c r="H8" s="144"/>
      <c r="I8" s="144"/>
      <c r="J8" s="144"/>
      <c r="K8" s="144"/>
    </row>
    <row r="9" spans="2:12" ht="6.75" customHeight="1" x14ac:dyDescent="0.25"/>
    <row r="10" spans="2:12" ht="17.25" x14ac:dyDescent="0.3">
      <c r="C10" s="30" t="s">
        <v>215</v>
      </c>
      <c r="D10" s="37" t="s">
        <v>327</v>
      </c>
      <c r="E10" s="37">
        <v>2013</v>
      </c>
      <c r="F10" s="37">
        <v>2014</v>
      </c>
      <c r="G10" s="37">
        <v>2015</v>
      </c>
      <c r="H10" s="37">
        <v>2016</v>
      </c>
      <c r="I10" s="37">
        <v>2017</v>
      </c>
      <c r="J10" s="37" t="s">
        <v>50</v>
      </c>
      <c r="K10" s="94" t="s">
        <v>216</v>
      </c>
    </row>
    <row r="11" spans="2:12" ht="15.75" x14ac:dyDescent="0.3">
      <c r="C11" s="27" t="s">
        <v>217</v>
      </c>
      <c r="D11" s="95">
        <v>157024</v>
      </c>
      <c r="E11" s="95">
        <v>1584</v>
      </c>
      <c r="F11" s="95">
        <v>937</v>
      </c>
      <c r="G11" s="95">
        <v>1114</v>
      </c>
      <c r="H11" s="95">
        <v>717</v>
      </c>
      <c r="I11" s="95">
        <v>238</v>
      </c>
      <c r="J11" s="95">
        <v>161614</v>
      </c>
      <c r="K11" s="38">
        <v>0.19794236162994353</v>
      </c>
    </row>
    <row r="12" spans="2:12" ht="15.75" x14ac:dyDescent="0.3">
      <c r="C12" s="27" t="s">
        <v>218</v>
      </c>
      <c r="D12" s="95">
        <v>150319</v>
      </c>
      <c r="E12" s="95">
        <v>2707</v>
      </c>
      <c r="F12" s="95">
        <v>1881</v>
      </c>
      <c r="G12" s="95">
        <v>2358</v>
      </c>
      <c r="H12" s="95">
        <v>1782</v>
      </c>
      <c r="I12" s="95">
        <v>554</v>
      </c>
      <c r="J12" s="95">
        <v>159601</v>
      </c>
      <c r="K12" s="38">
        <v>0.19547686994010802</v>
      </c>
    </row>
    <row r="13" spans="2:12" ht="15.75" x14ac:dyDescent="0.3">
      <c r="C13" s="27" t="s">
        <v>219</v>
      </c>
      <c r="D13" s="95">
        <v>123814</v>
      </c>
      <c r="E13" s="95">
        <v>378</v>
      </c>
      <c r="F13" s="95">
        <v>338</v>
      </c>
      <c r="G13" s="95">
        <v>366</v>
      </c>
      <c r="H13" s="95">
        <v>256</v>
      </c>
      <c r="I13" s="95">
        <v>36</v>
      </c>
      <c r="J13" s="95">
        <v>125188</v>
      </c>
      <c r="K13" s="38">
        <v>0.15332835254204075</v>
      </c>
    </row>
    <row r="14" spans="2:12" ht="15.75" x14ac:dyDescent="0.3">
      <c r="C14" s="27" t="s">
        <v>220</v>
      </c>
      <c r="D14" s="95">
        <v>114642</v>
      </c>
      <c r="E14" s="95">
        <v>593</v>
      </c>
      <c r="F14" s="95">
        <v>545</v>
      </c>
      <c r="G14" s="95">
        <v>653</v>
      </c>
      <c r="H14" s="95">
        <v>430</v>
      </c>
      <c r="I14" s="95">
        <v>122</v>
      </c>
      <c r="J14" s="95">
        <v>116985</v>
      </c>
      <c r="K14" s="38">
        <v>0.14328144328634243</v>
      </c>
    </row>
    <row r="15" spans="2:12" ht="15.75" x14ac:dyDescent="0.3">
      <c r="C15" s="27" t="s">
        <v>221</v>
      </c>
      <c r="D15" s="95">
        <v>57909</v>
      </c>
      <c r="E15" s="95">
        <v>18</v>
      </c>
      <c r="F15" s="95">
        <v>15</v>
      </c>
      <c r="G15" s="95">
        <v>3</v>
      </c>
      <c r="H15" s="95">
        <v>5</v>
      </c>
      <c r="I15" s="95">
        <v>2</v>
      </c>
      <c r="J15" s="95">
        <v>57952</v>
      </c>
      <c r="K15" s="38">
        <v>7.0978725488995309E-2</v>
      </c>
    </row>
    <row r="16" spans="2:12" ht="15.75" x14ac:dyDescent="0.3">
      <c r="C16" s="27" t="s">
        <v>223</v>
      </c>
      <c r="D16" s="95">
        <v>55957</v>
      </c>
      <c r="E16" s="95">
        <v>1085</v>
      </c>
      <c r="F16" s="95">
        <v>637</v>
      </c>
      <c r="G16" s="95">
        <v>511</v>
      </c>
      <c r="H16" s="95">
        <v>375</v>
      </c>
      <c r="I16" s="95">
        <v>80</v>
      </c>
      <c r="J16" s="95">
        <v>58645</v>
      </c>
      <c r="K16" s="38">
        <v>7.1827501316643602E-2</v>
      </c>
    </row>
    <row r="17" spans="3:11" ht="15.75" x14ac:dyDescent="0.3">
      <c r="C17" s="27" t="s">
        <v>222</v>
      </c>
      <c r="D17" s="95">
        <v>50963</v>
      </c>
      <c r="E17" s="95">
        <v>33</v>
      </c>
      <c r="F17" s="95">
        <v>15</v>
      </c>
      <c r="G17" s="95">
        <v>11</v>
      </c>
      <c r="H17" s="95">
        <v>3</v>
      </c>
      <c r="I17" s="95">
        <v>0</v>
      </c>
      <c r="J17" s="95">
        <v>51025</v>
      </c>
      <c r="K17" s="38">
        <v>6.2494641566744648E-2</v>
      </c>
    </row>
    <row r="18" spans="3:11" ht="15.75" x14ac:dyDescent="0.3">
      <c r="C18" s="27" t="s">
        <v>224</v>
      </c>
      <c r="D18" s="95">
        <v>21404</v>
      </c>
      <c r="E18" s="95">
        <v>39</v>
      </c>
      <c r="F18" s="95">
        <v>19</v>
      </c>
      <c r="G18" s="95">
        <v>18</v>
      </c>
      <c r="H18" s="95">
        <v>9</v>
      </c>
      <c r="I18" s="95">
        <v>0</v>
      </c>
      <c r="J18" s="95">
        <v>21489</v>
      </c>
      <c r="K18" s="38">
        <v>2.6319399365561501E-2</v>
      </c>
    </row>
    <row r="19" spans="3:11" ht="15.75" x14ac:dyDescent="0.3">
      <c r="C19" s="27" t="s">
        <v>225</v>
      </c>
      <c r="D19" s="95">
        <v>17838</v>
      </c>
      <c r="E19" s="95">
        <v>3</v>
      </c>
      <c r="F19" s="95">
        <v>4</v>
      </c>
      <c r="G19" s="95">
        <v>10</v>
      </c>
      <c r="H19" s="95">
        <v>5</v>
      </c>
      <c r="I19" s="95">
        <v>0</v>
      </c>
      <c r="J19" s="95">
        <v>17860</v>
      </c>
      <c r="K19" s="38">
        <v>2.1874655529290726E-2</v>
      </c>
    </row>
    <row r="20" spans="3:11" ht="15.75" x14ac:dyDescent="0.3">
      <c r="C20" s="27" t="s">
        <v>226</v>
      </c>
      <c r="D20" s="95">
        <v>15831</v>
      </c>
      <c r="E20" s="95">
        <v>524</v>
      </c>
      <c r="F20" s="95">
        <v>513</v>
      </c>
      <c r="G20" s="95">
        <v>529</v>
      </c>
      <c r="H20" s="95">
        <v>490</v>
      </c>
      <c r="I20" s="95">
        <v>67</v>
      </c>
      <c r="J20" s="95">
        <v>17954</v>
      </c>
      <c r="K20" s="38">
        <v>2.1989785295234363E-2</v>
      </c>
    </row>
    <row r="21" spans="3:11" ht="15.75" x14ac:dyDescent="0.3">
      <c r="C21" s="27" t="s">
        <v>58</v>
      </c>
      <c r="D21" s="95">
        <v>16120</v>
      </c>
      <c r="E21" s="95">
        <v>177</v>
      </c>
      <c r="F21" s="95">
        <v>106</v>
      </c>
      <c r="G21" s="95">
        <v>80</v>
      </c>
      <c r="H21" s="95">
        <v>90</v>
      </c>
      <c r="I21" s="95">
        <v>78</v>
      </c>
      <c r="J21" s="95">
        <v>16651</v>
      </c>
      <c r="K21" s="38">
        <v>2.0393890773696521E-2</v>
      </c>
    </row>
    <row r="22" spans="3:11" ht="15.75" x14ac:dyDescent="0.3">
      <c r="C22" s="27" t="s">
        <v>227</v>
      </c>
      <c r="D22" s="95">
        <v>9348</v>
      </c>
      <c r="E22" s="95">
        <v>29</v>
      </c>
      <c r="F22" s="95">
        <v>20</v>
      </c>
      <c r="G22" s="95">
        <v>25</v>
      </c>
      <c r="H22" s="95">
        <v>29</v>
      </c>
      <c r="I22" s="95">
        <v>1</v>
      </c>
      <c r="J22" s="95">
        <v>9452</v>
      </c>
      <c r="K22" s="38">
        <v>1.1576665401055765E-2</v>
      </c>
    </row>
    <row r="23" spans="3:11" ht="15.75" x14ac:dyDescent="0.3">
      <c r="C23" s="27" t="s">
        <v>228</v>
      </c>
      <c r="D23" s="95">
        <v>1875</v>
      </c>
      <c r="E23" s="95">
        <v>86</v>
      </c>
      <c r="F23" s="95">
        <v>24</v>
      </c>
      <c r="G23" s="95">
        <v>55</v>
      </c>
      <c r="H23" s="95">
        <v>13</v>
      </c>
      <c r="I23" s="95">
        <v>1</v>
      </c>
      <c r="J23" s="95">
        <v>2054</v>
      </c>
      <c r="K23" s="38">
        <v>2.5157078643428419E-3</v>
      </c>
    </row>
    <row r="24" spans="3:11" ht="15.75" x14ac:dyDescent="0.3">
      <c r="C24" s="30" t="s">
        <v>50</v>
      </c>
      <c r="D24" s="96">
        <v>793044</v>
      </c>
      <c r="E24" s="96">
        <v>7256</v>
      </c>
      <c r="F24" s="96">
        <v>5054</v>
      </c>
      <c r="G24" s="96">
        <v>5733</v>
      </c>
      <c r="H24" s="96">
        <v>4204</v>
      </c>
      <c r="I24" s="96">
        <v>1179</v>
      </c>
      <c r="J24" s="96">
        <v>816470</v>
      </c>
      <c r="K24" s="97">
        <v>1</v>
      </c>
    </row>
    <row r="25" spans="3:11" x14ac:dyDescent="0.25">
      <c r="C25" s="133" t="s">
        <v>285</v>
      </c>
      <c r="D25" s="133"/>
      <c r="E25" s="133"/>
      <c r="F25" s="133"/>
      <c r="G25" s="133"/>
      <c r="H25" s="133"/>
      <c r="I25" s="133"/>
      <c r="J25" s="133"/>
      <c r="K25" s="133"/>
    </row>
    <row r="26" spans="3:11" x14ac:dyDescent="0.25">
      <c r="C26" s="133" t="s">
        <v>316</v>
      </c>
      <c r="D26" s="133"/>
      <c r="E26" s="133"/>
      <c r="F26" s="133"/>
      <c r="G26" s="133"/>
      <c r="H26" s="133"/>
      <c r="I26" s="133"/>
      <c r="J26" s="133"/>
      <c r="K26" s="133"/>
    </row>
    <row r="27" spans="3:11" x14ac:dyDescent="0.25">
      <c r="C27" s="133" t="s">
        <v>286</v>
      </c>
      <c r="D27" s="133"/>
      <c r="E27" s="133"/>
      <c r="F27" s="133"/>
      <c r="G27" s="133"/>
      <c r="H27" s="133"/>
      <c r="I27" s="133"/>
      <c r="J27" s="133"/>
      <c r="K27" s="133"/>
    </row>
    <row r="30" spans="3:11" x14ac:dyDescent="0.25">
      <c r="C30" s="134" t="s">
        <v>229</v>
      </c>
      <c r="D30" s="134"/>
      <c r="E30" s="134"/>
      <c r="F30" s="134"/>
      <c r="G30" s="134"/>
      <c r="H30" s="134"/>
      <c r="I30" s="134"/>
      <c r="J30" s="134"/>
      <c r="K30" s="134"/>
    </row>
    <row r="31" spans="3:11" x14ac:dyDescent="0.25">
      <c r="C31" s="134" t="s">
        <v>230</v>
      </c>
      <c r="D31" s="134"/>
      <c r="E31" s="134"/>
      <c r="F31" s="134"/>
      <c r="G31" s="134"/>
      <c r="H31" s="134"/>
      <c r="I31" s="134"/>
      <c r="J31" s="134"/>
      <c r="K31" s="134"/>
    </row>
    <row r="32" spans="3:11" x14ac:dyDescent="0.25">
      <c r="C32" s="135" t="s">
        <v>291</v>
      </c>
      <c r="D32" s="135"/>
      <c r="E32" s="135"/>
      <c r="F32" s="135"/>
      <c r="G32" s="135"/>
      <c r="H32" s="135"/>
      <c r="I32" s="135"/>
      <c r="J32" s="135"/>
      <c r="K32" s="135"/>
    </row>
    <row r="48" spans="4:12" ht="30" customHeight="1" x14ac:dyDescent="0.25">
      <c r="D48" s="156" t="s">
        <v>329</v>
      </c>
      <c r="E48" s="156"/>
      <c r="F48" s="156"/>
      <c r="G48" s="156"/>
      <c r="H48" s="156"/>
      <c r="I48" s="156"/>
      <c r="J48" s="156"/>
      <c r="K48" s="125"/>
      <c r="L48" s="125"/>
    </row>
    <row r="49" spans="4:12" ht="10.5" customHeight="1" x14ac:dyDescent="0.25">
      <c r="D49" s="133" t="s">
        <v>285</v>
      </c>
      <c r="E49" s="133"/>
      <c r="F49" s="133"/>
      <c r="G49" s="133"/>
      <c r="H49" s="133"/>
      <c r="I49" s="133"/>
      <c r="J49" s="133"/>
      <c r="K49" s="133"/>
      <c r="L49" s="133"/>
    </row>
    <row r="50" spans="4:12" x14ac:dyDescent="0.25">
      <c r="D50" s="133" t="s">
        <v>286</v>
      </c>
      <c r="E50" s="133"/>
      <c r="F50" s="133"/>
      <c r="G50" s="133"/>
      <c r="H50" s="133"/>
      <c r="I50" s="133"/>
      <c r="J50" s="133"/>
      <c r="K50" s="133"/>
      <c r="L50" s="133"/>
    </row>
  </sheetData>
  <mergeCells count="13">
    <mergeCell ref="D49:L49"/>
    <mergeCell ref="D50:L50"/>
    <mergeCell ref="D48:J48"/>
    <mergeCell ref="C27:K27"/>
    <mergeCell ref="C30:K30"/>
    <mergeCell ref="C31:K31"/>
    <mergeCell ref="C32:K32"/>
    <mergeCell ref="C26:K26"/>
    <mergeCell ref="B4:L4"/>
    <mergeCell ref="C6:K6"/>
    <mergeCell ref="C7:K7"/>
    <mergeCell ref="C8:K8"/>
    <mergeCell ref="C25:K25"/>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8"/>
  <sheetViews>
    <sheetView showGridLines="0" workbookViewId="0">
      <selection activeCell="B1" sqref="B1"/>
    </sheetView>
  </sheetViews>
  <sheetFormatPr defaultRowHeight="15" x14ac:dyDescent="0.25"/>
  <cols>
    <col min="1" max="1" width="5.42578125" customWidth="1"/>
    <col min="10" max="11" width="12.7109375" bestFit="1" customWidth="1"/>
  </cols>
  <sheetData>
    <row r="2" spans="2:12" ht="52.5" customHeight="1" x14ac:dyDescent="0.25">
      <c r="B2" s="138" t="s">
        <v>328</v>
      </c>
      <c r="C2" s="138"/>
      <c r="D2" s="138"/>
      <c r="E2" s="138"/>
      <c r="F2" s="138"/>
      <c r="G2" s="138"/>
      <c r="H2" s="138"/>
      <c r="I2" s="138"/>
      <c r="J2" s="138"/>
      <c r="K2" s="138"/>
      <c r="L2" s="138"/>
    </row>
    <row r="4" spans="2:12" x14ac:dyDescent="0.25">
      <c r="C4" s="134" t="s">
        <v>231</v>
      </c>
      <c r="D4" s="134"/>
      <c r="E4" s="134"/>
      <c r="F4" s="134"/>
      <c r="G4" s="134"/>
      <c r="H4" s="134"/>
      <c r="I4" s="134"/>
      <c r="J4" s="134"/>
      <c r="K4" s="134"/>
    </row>
    <row r="5" spans="2:12" x14ac:dyDescent="0.25">
      <c r="C5" s="134" t="s">
        <v>232</v>
      </c>
      <c r="D5" s="134"/>
      <c r="E5" s="134"/>
      <c r="F5" s="134"/>
      <c r="G5" s="134"/>
      <c r="H5" s="134"/>
      <c r="I5" s="134"/>
      <c r="J5" s="134"/>
      <c r="K5" s="134"/>
    </row>
    <row r="6" spans="2:12" x14ac:dyDescent="0.25">
      <c r="C6" s="135" t="s">
        <v>313</v>
      </c>
      <c r="D6" s="135"/>
      <c r="E6" s="135"/>
      <c r="F6" s="135"/>
      <c r="G6" s="135"/>
      <c r="H6" s="135"/>
      <c r="I6" s="135"/>
      <c r="J6" s="135"/>
      <c r="K6" s="135"/>
    </row>
    <row r="7" spans="2:12" ht="4.5" customHeight="1" x14ac:dyDescent="0.25"/>
    <row r="8" spans="2:12" ht="17.25" x14ac:dyDescent="0.3">
      <c r="C8" s="30" t="s">
        <v>215</v>
      </c>
      <c r="D8" s="37" t="s">
        <v>327</v>
      </c>
      <c r="E8" s="37">
        <v>2013</v>
      </c>
      <c r="F8" s="37">
        <v>2014</v>
      </c>
      <c r="G8" s="37">
        <v>2015</v>
      </c>
      <c r="H8" s="37">
        <v>2016</v>
      </c>
      <c r="I8" s="37">
        <v>2017</v>
      </c>
      <c r="J8" s="37" t="s">
        <v>50</v>
      </c>
      <c r="K8" s="94" t="s">
        <v>216</v>
      </c>
    </row>
    <row r="9" spans="2:12" ht="15.75" x14ac:dyDescent="0.3">
      <c r="C9" s="28" t="s">
        <v>218</v>
      </c>
      <c r="D9" s="98">
        <v>34743</v>
      </c>
      <c r="E9" s="98">
        <v>1113</v>
      </c>
      <c r="F9" s="98">
        <v>689</v>
      </c>
      <c r="G9" s="98">
        <v>1261</v>
      </c>
      <c r="H9" s="98">
        <v>1033</v>
      </c>
      <c r="I9" s="98">
        <v>235</v>
      </c>
      <c r="J9" s="98">
        <v>39074</v>
      </c>
      <c r="K9" s="38">
        <v>0.42405365514846327</v>
      </c>
    </row>
    <row r="10" spans="2:12" ht="15.75" x14ac:dyDescent="0.3">
      <c r="C10" s="28" t="s">
        <v>217</v>
      </c>
      <c r="D10" s="98">
        <v>10521</v>
      </c>
      <c r="E10" s="98">
        <v>29</v>
      </c>
      <c r="F10" s="98">
        <v>42</v>
      </c>
      <c r="G10" s="98">
        <v>12</v>
      </c>
      <c r="H10" s="98">
        <v>16</v>
      </c>
      <c r="I10" s="98">
        <v>6</v>
      </c>
      <c r="J10" s="98">
        <v>10626</v>
      </c>
      <c r="K10" s="38">
        <v>0.11531949991317937</v>
      </c>
    </row>
    <row r="11" spans="2:12" ht="15.75" x14ac:dyDescent="0.3">
      <c r="C11" s="28" t="s">
        <v>219</v>
      </c>
      <c r="D11" s="98">
        <v>9640</v>
      </c>
      <c r="E11" s="98">
        <v>10</v>
      </c>
      <c r="F11" s="98">
        <v>49</v>
      </c>
      <c r="G11" s="98">
        <v>70</v>
      </c>
      <c r="H11" s="98">
        <v>84</v>
      </c>
      <c r="I11" s="98">
        <v>60</v>
      </c>
      <c r="J11" s="98">
        <v>9913</v>
      </c>
      <c r="K11" s="38">
        <v>0.10758161139086647</v>
      </c>
    </row>
    <row r="12" spans="2:12" ht="15.75" x14ac:dyDescent="0.3">
      <c r="C12" s="28" t="s">
        <v>220</v>
      </c>
      <c r="D12" s="98">
        <v>6267</v>
      </c>
      <c r="E12" s="98">
        <v>5</v>
      </c>
      <c r="F12" s="98">
        <v>4</v>
      </c>
      <c r="G12" s="98">
        <v>5</v>
      </c>
      <c r="H12" s="98">
        <v>12</v>
      </c>
      <c r="I12" s="98">
        <v>2</v>
      </c>
      <c r="J12" s="98">
        <v>6295</v>
      </c>
      <c r="K12" s="38">
        <v>6.8316982114950506E-2</v>
      </c>
    </row>
    <row r="13" spans="2:12" ht="15.75" x14ac:dyDescent="0.3">
      <c r="C13" s="28" t="s">
        <v>221</v>
      </c>
      <c r="D13" s="98">
        <v>5482</v>
      </c>
      <c r="E13" s="98">
        <v>11</v>
      </c>
      <c r="F13" s="98">
        <v>1</v>
      </c>
      <c r="G13" s="98">
        <v>118</v>
      </c>
      <c r="H13" s="98">
        <v>165</v>
      </c>
      <c r="I13" s="98">
        <v>60</v>
      </c>
      <c r="J13" s="98">
        <v>5837</v>
      </c>
      <c r="K13" s="38">
        <v>6.3346501128668173E-2</v>
      </c>
    </row>
    <row r="14" spans="2:12" ht="15.75" x14ac:dyDescent="0.3">
      <c r="C14" s="28" t="s">
        <v>227</v>
      </c>
      <c r="D14" s="98">
        <v>5085</v>
      </c>
      <c r="E14" s="98">
        <v>4</v>
      </c>
      <c r="F14" s="98">
        <v>30</v>
      </c>
      <c r="G14" s="98">
        <v>0</v>
      </c>
      <c r="H14" s="98">
        <v>0</v>
      </c>
      <c r="I14" s="98">
        <v>0</v>
      </c>
      <c r="J14" s="98">
        <v>5119</v>
      </c>
      <c r="K14" s="38">
        <v>5.5554349713491928E-2</v>
      </c>
    </row>
    <row r="15" spans="2:12" ht="15.75" x14ac:dyDescent="0.3">
      <c r="C15" s="28" t="s">
        <v>58</v>
      </c>
      <c r="D15" s="98">
        <v>3931</v>
      </c>
      <c r="E15" s="98">
        <v>4</v>
      </c>
      <c r="F15" s="98">
        <v>0</v>
      </c>
      <c r="G15" s="98">
        <v>24</v>
      </c>
      <c r="H15" s="98">
        <v>27</v>
      </c>
      <c r="I15" s="98">
        <v>0</v>
      </c>
      <c r="J15" s="98">
        <v>3986</v>
      </c>
      <c r="K15" s="38">
        <v>4.3258378190658101E-2</v>
      </c>
    </row>
    <row r="16" spans="2:12" ht="15.75" x14ac:dyDescent="0.3">
      <c r="C16" s="28" t="s">
        <v>225</v>
      </c>
      <c r="D16" s="98">
        <v>3450</v>
      </c>
      <c r="E16" s="98">
        <v>53</v>
      </c>
      <c r="F16" s="98">
        <v>6</v>
      </c>
      <c r="G16" s="98">
        <v>48</v>
      </c>
      <c r="H16" s="98">
        <v>0</v>
      </c>
      <c r="I16" s="98">
        <v>0</v>
      </c>
      <c r="J16" s="98">
        <v>3557</v>
      </c>
      <c r="K16" s="38">
        <v>3.8602621982983157E-2</v>
      </c>
    </row>
    <row r="17" spans="3:11" ht="15.75" x14ac:dyDescent="0.3">
      <c r="C17" s="28" t="s">
        <v>222</v>
      </c>
      <c r="D17" s="98">
        <v>3455</v>
      </c>
      <c r="E17" s="98">
        <v>5</v>
      </c>
      <c r="F17" s="98">
        <v>0</v>
      </c>
      <c r="G17" s="98">
        <v>1</v>
      </c>
      <c r="H17" s="98">
        <v>0</v>
      </c>
      <c r="I17" s="98">
        <v>0</v>
      </c>
      <c r="J17" s="98">
        <v>3461</v>
      </c>
      <c r="K17" s="38">
        <v>3.7560774440006946E-2</v>
      </c>
    </row>
    <row r="18" spans="3:11" ht="15.75" x14ac:dyDescent="0.3">
      <c r="C18" s="28" t="s">
        <v>224</v>
      </c>
      <c r="D18" s="98">
        <v>1790</v>
      </c>
      <c r="E18" s="98">
        <v>0</v>
      </c>
      <c r="F18" s="98">
        <v>2</v>
      </c>
      <c r="G18" s="98">
        <v>29</v>
      </c>
      <c r="H18" s="98">
        <v>16</v>
      </c>
      <c r="I18" s="98">
        <v>10</v>
      </c>
      <c r="J18" s="98">
        <v>1847</v>
      </c>
      <c r="K18" s="38">
        <v>2.0044712623719395E-2</v>
      </c>
    </row>
    <row r="19" spans="3:11" ht="15.75" x14ac:dyDescent="0.3">
      <c r="C19" s="28" t="s">
        <v>226</v>
      </c>
      <c r="D19" s="98">
        <v>1160</v>
      </c>
      <c r="E19" s="98">
        <v>14</v>
      </c>
      <c r="F19" s="98">
        <v>14</v>
      </c>
      <c r="G19" s="98">
        <v>23</v>
      </c>
      <c r="H19" s="98">
        <v>7</v>
      </c>
      <c r="I19" s="98">
        <v>1</v>
      </c>
      <c r="J19" s="98">
        <v>1219</v>
      </c>
      <c r="K19" s="38">
        <v>1.3229293280083348E-2</v>
      </c>
    </row>
    <row r="20" spans="3:11" ht="15.75" x14ac:dyDescent="0.3">
      <c r="C20" s="28" t="s">
        <v>223</v>
      </c>
      <c r="D20" s="98">
        <v>1119</v>
      </c>
      <c r="E20" s="98">
        <v>10</v>
      </c>
      <c r="F20" s="98">
        <v>7</v>
      </c>
      <c r="G20" s="98">
        <v>2</v>
      </c>
      <c r="H20" s="98">
        <v>2</v>
      </c>
      <c r="I20" s="98">
        <v>1</v>
      </c>
      <c r="J20" s="98">
        <v>1141</v>
      </c>
      <c r="K20" s="38">
        <v>1.2382792151415176E-2</v>
      </c>
    </row>
    <row r="21" spans="3:11" ht="15.75" x14ac:dyDescent="0.3">
      <c r="C21" s="28" t="s">
        <v>228</v>
      </c>
      <c r="D21" s="98">
        <v>68</v>
      </c>
      <c r="E21" s="98">
        <v>1</v>
      </c>
      <c r="F21" s="98">
        <v>0</v>
      </c>
      <c r="G21" s="98">
        <v>0</v>
      </c>
      <c r="H21" s="98">
        <v>0</v>
      </c>
      <c r="I21" s="98">
        <v>0</v>
      </c>
      <c r="J21" s="98">
        <v>69</v>
      </c>
      <c r="K21" s="38">
        <v>7.4882792151415175E-4</v>
      </c>
    </row>
    <row r="22" spans="3:11" ht="15.75" x14ac:dyDescent="0.3">
      <c r="C22" s="30" t="s">
        <v>50</v>
      </c>
      <c r="D22" s="99">
        <v>86711</v>
      </c>
      <c r="E22" s="99">
        <v>1259</v>
      </c>
      <c r="F22" s="99">
        <v>844</v>
      </c>
      <c r="G22" s="99">
        <v>1593</v>
      </c>
      <c r="H22" s="99">
        <v>1362</v>
      </c>
      <c r="I22" s="99">
        <v>375</v>
      </c>
      <c r="J22" s="99">
        <v>92144</v>
      </c>
      <c r="K22" s="97">
        <v>1</v>
      </c>
    </row>
    <row r="23" spans="3:11" x14ac:dyDescent="0.25">
      <c r="C23" s="133" t="s">
        <v>285</v>
      </c>
      <c r="D23" s="133"/>
      <c r="E23" s="133"/>
      <c r="F23" s="133"/>
      <c r="G23" s="133"/>
      <c r="H23" s="133"/>
      <c r="I23" s="133"/>
      <c r="J23" s="133"/>
      <c r="K23" s="133"/>
    </row>
    <row r="24" spans="3:11" x14ac:dyDescent="0.25">
      <c r="C24" s="133" t="s">
        <v>316</v>
      </c>
      <c r="D24" s="133"/>
      <c r="E24" s="133"/>
      <c r="F24" s="133"/>
      <c r="G24" s="133"/>
      <c r="H24" s="133"/>
      <c r="I24" s="133"/>
      <c r="J24" s="133"/>
      <c r="K24" s="133"/>
    </row>
    <row r="25" spans="3:11" x14ac:dyDescent="0.25">
      <c r="C25" s="133" t="s">
        <v>286</v>
      </c>
      <c r="D25" s="133"/>
      <c r="E25" s="133"/>
      <c r="F25" s="133"/>
      <c r="G25" s="133"/>
      <c r="H25" s="133"/>
      <c r="I25" s="133"/>
      <c r="J25" s="133"/>
      <c r="K25" s="133"/>
    </row>
    <row r="26" spans="3:11" x14ac:dyDescent="0.25">
      <c r="C26" s="34"/>
      <c r="D26" s="34"/>
      <c r="E26" s="34"/>
      <c r="F26" s="34"/>
      <c r="G26" s="34"/>
      <c r="H26" s="34"/>
      <c r="I26" s="34"/>
      <c r="J26" s="34"/>
      <c r="K26" s="34"/>
    </row>
    <row r="27" spans="3:11" ht="9.75" customHeight="1" x14ac:dyDescent="0.25"/>
    <row r="28" spans="3:11" x14ac:dyDescent="0.25">
      <c r="C28" s="134" t="s">
        <v>233</v>
      </c>
      <c r="D28" s="134"/>
      <c r="E28" s="134"/>
      <c r="F28" s="134"/>
      <c r="G28" s="134"/>
      <c r="H28" s="134"/>
      <c r="I28" s="134"/>
      <c r="J28" s="134"/>
      <c r="K28" s="134"/>
    </row>
    <row r="29" spans="3:11" x14ac:dyDescent="0.25">
      <c r="C29" s="134" t="s">
        <v>234</v>
      </c>
      <c r="D29" s="134"/>
      <c r="E29" s="134"/>
      <c r="F29" s="134"/>
      <c r="G29" s="134"/>
      <c r="H29" s="134"/>
      <c r="I29" s="134"/>
      <c r="J29" s="134"/>
      <c r="K29" s="134"/>
    </row>
    <row r="30" spans="3:11" x14ac:dyDescent="0.25">
      <c r="C30" s="135" t="s">
        <v>291</v>
      </c>
      <c r="D30" s="135"/>
      <c r="E30" s="135"/>
      <c r="F30" s="135"/>
      <c r="G30" s="135"/>
      <c r="H30" s="135"/>
      <c r="I30" s="135"/>
      <c r="J30" s="135"/>
      <c r="K30" s="135"/>
    </row>
    <row r="46" spans="5:10" ht="26.25" customHeight="1" x14ac:dyDescent="0.25">
      <c r="E46" s="156" t="s">
        <v>330</v>
      </c>
      <c r="F46" s="156"/>
      <c r="G46" s="156"/>
      <c r="H46" s="156"/>
      <c r="I46" s="156"/>
      <c r="J46" s="156"/>
    </row>
    <row r="47" spans="5:10" x14ac:dyDescent="0.25">
      <c r="E47" s="133" t="s">
        <v>285</v>
      </c>
      <c r="F47" s="133"/>
      <c r="G47" s="133"/>
      <c r="H47" s="133"/>
      <c r="I47" s="133"/>
      <c r="J47" s="133"/>
    </row>
    <row r="48" spans="5:10" x14ac:dyDescent="0.25">
      <c r="E48" s="133" t="s">
        <v>286</v>
      </c>
      <c r="F48" s="133"/>
      <c r="G48" s="133"/>
      <c r="H48" s="133"/>
      <c r="I48" s="133"/>
      <c r="J48" s="133"/>
    </row>
  </sheetData>
  <mergeCells count="13">
    <mergeCell ref="E48:J48"/>
    <mergeCell ref="B2:L2"/>
    <mergeCell ref="C4:K4"/>
    <mergeCell ref="C5:K5"/>
    <mergeCell ref="C6:K6"/>
    <mergeCell ref="C23:K23"/>
    <mergeCell ref="C24:K24"/>
    <mergeCell ref="C25:K25"/>
    <mergeCell ref="C28:K28"/>
    <mergeCell ref="C29:K29"/>
    <mergeCell ref="C30:K30"/>
    <mergeCell ref="E47:J47"/>
    <mergeCell ref="E46:J46"/>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6"/>
  <sheetViews>
    <sheetView showGridLines="0" workbookViewId="0">
      <selection activeCell="C1" sqref="C1"/>
    </sheetView>
  </sheetViews>
  <sheetFormatPr defaultRowHeight="15" x14ac:dyDescent="0.25"/>
  <cols>
    <col min="1" max="1" width="4.85546875" customWidth="1"/>
    <col min="3" max="4" width="10" bestFit="1" customWidth="1"/>
    <col min="5" max="8" width="9.28515625" bestFit="1" customWidth="1"/>
    <col min="9" max="9" width="8.5703125" customWidth="1"/>
    <col min="10" max="10" width="12.140625" customWidth="1"/>
    <col min="11" max="11" width="12.7109375" bestFit="1" customWidth="1"/>
  </cols>
  <sheetData>
    <row r="2" spans="2:12" ht="47.25" customHeight="1" x14ac:dyDescent="0.25">
      <c r="B2" s="138" t="s">
        <v>331</v>
      </c>
      <c r="C2" s="138"/>
      <c r="D2" s="138"/>
      <c r="E2" s="138"/>
      <c r="F2" s="138"/>
      <c r="G2" s="138"/>
      <c r="H2" s="138"/>
      <c r="I2" s="138"/>
      <c r="J2" s="138"/>
      <c r="K2" s="138"/>
      <c r="L2" s="138"/>
    </row>
    <row r="4" spans="2:12" x14ac:dyDescent="0.25">
      <c r="C4" s="134" t="s">
        <v>235</v>
      </c>
      <c r="D4" s="134"/>
      <c r="E4" s="134"/>
      <c r="F4" s="134"/>
      <c r="G4" s="134"/>
      <c r="H4" s="134"/>
      <c r="I4" s="134"/>
      <c r="J4" s="134"/>
      <c r="K4" s="134"/>
    </row>
    <row r="5" spans="2:12" x14ac:dyDescent="0.25">
      <c r="C5" s="134" t="s">
        <v>236</v>
      </c>
      <c r="D5" s="134"/>
      <c r="E5" s="134"/>
      <c r="F5" s="134"/>
      <c r="G5" s="134"/>
      <c r="H5" s="134"/>
      <c r="I5" s="134"/>
      <c r="J5" s="134"/>
      <c r="K5" s="134"/>
    </row>
    <row r="6" spans="2:12" x14ac:dyDescent="0.25">
      <c r="C6" s="135" t="s">
        <v>313</v>
      </c>
      <c r="D6" s="135"/>
      <c r="E6" s="135"/>
      <c r="F6" s="135"/>
      <c r="G6" s="135"/>
      <c r="H6" s="135"/>
      <c r="I6" s="135"/>
      <c r="J6" s="135"/>
      <c r="K6" s="135"/>
    </row>
    <row r="7" spans="2:12" ht="6.75" customHeight="1" x14ac:dyDescent="0.25"/>
    <row r="8" spans="2:12" ht="17.25" x14ac:dyDescent="0.3">
      <c r="C8" s="30" t="s">
        <v>215</v>
      </c>
      <c r="D8" s="37" t="s">
        <v>327</v>
      </c>
      <c r="E8" s="37">
        <v>2013</v>
      </c>
      <c r="F8" s="37">
        <v>2014</v>
      </c>
      <c r="G8" s="37">
        <v>2015</v>
      </c>
      <c r="H8" s="37">
        <v>2016</v>
      </c>
      <c r="I8" s="37">
        <v>2017</v>
      </c>
      <c r="J8" s="37" t="s">
        <v>50</v>
      </c>
      <c r="K8" s="94" t="s">
        <v>216</v>
      </c>
    </row>
    <row r="9" spans="2:12" ht="15.75" x14ac:dyDescent="0.3">
      <c r="C9" s="28" t="s">
        <v>218</v>
      </c>
      <c r="D9" s="100">
        <v>72913</v>
      </c>
      <c r="E9" s="100">
        <v>4191</v>
      </c>
      <c r="F9" s="100">
        <v>4806</v>
      </c>
      <c r="G9" s="100">
        <v>4071</v>
      </c>
      <c r="H9" s="100">
        <v>4023</v>
      </c>
      <c r="I9" s="100">
        <v>1465</v>
      </c>
      <c r="J9" s="100">
        <v>91469</v>
      </c>
      <c r="K9" s="38">
        <v>0.23653369743422653</v>
      </c>
    </row>
    <row r="10" spans="2:12" ht="15.75" x14ac:dyDescent="0.3">
      <c r="C10" s="28" t="s">
        <v>217</v>
      </c>
      <c r="D10" s="100">
        <v>60971</v>
      </c>
      <c r="E10" s="100">
        <v>2703</v>
      </c>
      <c r="F10" s="100">
        <v>2732</v>
      </c>
      <c r="G10" s="100">
        <v>2263</v>
      </c>
      <c r="H10" s="100">
        <v>2303</v>
      </c>
      <c r="I10" s="100">
        <v>837</v>
      </c>
      <c r="J10" s="100">
        <v>71809</v>
      </c>
      <c r="K10" s="38">
        <v>0.18569404146819549</v>
      </c>
    </row>
    <row r="11" spans="2:12" ht="15.75" x14ac:dyDescent="0.3">
      <c r="C11" s="28" t="s">
        <v>223</v>
      </c>
      <c r="D11" s="100">
        <v>51017</v>
      </c>
      <c r="E11" s="100">
        <v>2215</v>
      </c>
      <c r="F11" s="100">
        <v>1945</v>
      </c>
      <c r="G11" s="100">
        <v>2056</v>
      </c>
      <c r="H11" s="100">
        <v>1848</v>
      </c>
      <c r="I11" s="100">
        <v>488</v>
      </c>
      <c r="J11" s="100">
        <v>59569</v>
      </c>
      <c r="K11" s="38">
        <v>0.15404208882199913</v>
      </c>
    </row>
    <row r="12" spans="2:12" ht="15.75" x14ac:dyDescent="0.3">
      <c r="C12" s="28" t="s">
        <v>220</v>
      </c>
      <c r="D12" s="100">
        <v>40396</v>
      </c>
      <c r="E12" s="100">
        <v>750</v>
      </c>
      <c r="F12" s="100">
        <v>840</v>
      </c>
      <c r="G12" s="100">
        <v>698</v>
      </c>
      <c r="H12" s="100">
        <v>653</v>
      </c>
      <c r="I12" s="100">
        <v>354</v>
      </c>
      <c r="J12" s="100">
        <v>43691</v>
      </c>
      <c r="K12" s="38">
        <v>0.11298247247262778</v>
      </c>
    </row>
    <row r="13" spans="2:12" ht="15.75" x14ac:dyDescent="0.3">
      <c r="C13" s="28" t="s">
        <v>219</v>
      </c>
      <c r="D13" s="100">
        <v>38820</v>
      </c>
      <c r="E13" s="100">
        <v>690</v>
      </c>
      <c r="F13" s="100">
        <v>611</v>
      </c>
      <c r="G13" s="100">
        <v>551</v>
      </c>
      <c r="H13" s="100">
        <v>597</v>
      </c>
      <c r="I13" s="100">
        <v>223</v>
      </c>
      <c r="J13" s="100">
        <v>41492</v>
      </c>
      <c r="K13" s="38">
        <v>0.10729598196045574</v>
      </c>
    </row>
    <row r="14" spans="2:12" ht="15.75" x14ac:dyDescent="0.3">
      <c r="C14" s="28" t="s">
        <v>221</v>
      </c>
      <c r="D14" s="100">
        <v>30940</v>
      </c>
      <c r="E14" s="100">
        <v>106</v>
      </c>
      <c r="F14" s="100">
        <v>32</v>
      </c>
      <c r="G14" s="100">
        <v>21</v>
      </c>
      <c r="H14" s="100">
        <v>17</v>
      </c>
      <c r="I14" s="100">
        <v>0</v>
      </c>
      <c r="J14" s="100">
        <v>31116</v>
      </c>
      <c r="K14" s="38">
        <v>8.0464228638810878E-2</v>
      </c>
    </row>
    <row r="15" spans="2:12" ht="15.75" x14ac:dyDescent="0.3">
      <c r="C15" s="28" t="s">
        <v>222</v>
      </c>
      <c r="D15" s="100">
        <v>19623</v>
      </c>
      <c r="E15" s="100">
        <v>102</v>
      </c>
      <c r="F15" s="100">
        <v>99</v>
      </c>
      <c r="G15" s="100">
        <v>28</v>
      </c>
      <c r="H15" s="100">
        <v>31</v>
      </c>
      <c r="I15" s="100">
        <v>1</v>
      </c>
      <c r="J15" s="100">
        <v>19884</v>
      </c>
      <c r="K15" s="38">
        <v>5.1418907387007183E-2</v>
      </c>
    </row>
    <row r="16" spans="2:12" ht="15.75" x14ac:dyDescent="0.3">
      <c r="C16" s="28" t="s">
        <v>226</v>
      </c>
      <c r="D16" s="100">
        <v>13370</v>
      </c>
      <c r="E16" s="100">
        <v>499</v>
      </c>
      <c r="F16" s="100">
        <v>589</v>
      </c>
      <c r="G16" s="100">
        <v>741</v>
      </c>
      <c r="H16" s="100">
        <v>658</v>
      </c>
      <c r="I16" s="100">
        <v>190</v>
      </c>
      <c r="J16" s="100">
        <v>16047</v>
      </c>
      <c r="K16" s="38">
        <v>4.1496640858947109E-2</v>
      </c>
    </row>
    <row r="17" spans="3:11" ht="15.75" x14ac:dyDescent="0.3">
      <c r="C17" s="28" t="s">
        <v>58</v>
      </c>
      <c r="D17" s="100">
        <v>3949</v>
      </c>
      <c r="E17" s="100">
        <v>196</v>
      </c>
      <c r="F17" s="100">
        <v>102</v>
      </c>
      <c r="G17" s="100">
        <v>98</v>
      </c>
      <c r="H17" s="100">
        <v>187</v>
      </c>
      <c r="I17" s="100">
        <v>104</v>
      </c>
      <c r="J17" s="100">
        <v>4636</v>
      </c>
      <c r="K17" s="38">
        <v>1.1988435659131226E-2</v>
      </c>
    </row>
    <row r="18" spans="3:11" ht="15.75" x14ac:dyDescent="0.3">
      <c r="C18" s="28" t="s">
        <v>225</v>
      </c>
      <c r="D18" s="100">
        <v>3134</v>
      </c>
      <c r="E18" s="100">
        <v>17</v>
      </c>
      <c r="F18" s="100">
        <v>3</v>
      </c>
      <c r="G18" s="100">
        <v>2</v>
      </c>
      <c r="H18" s="100">
        <v>10</v>
      </c>
      <c r="I18" s="100">
        <v>10</v>
      </c>
      <c r="J18" s="100">
        <v>3176</v>
      </c>
      <c r="K18" s="38">
        <v>8.2129576474117283E-3</v>
      </c>
    </row>
    <row r="19" spans="3:11" ht="15.75" x14ac:dyDescent="0.3">
      <c r="C19" s="28" t="s">
        <v>224</v>
      </c>
      <c r="D19" s="100">
        <v>2506</v>
      </c>
      <c r="E19" s="100">
        <v>72</v>
      </c>
      <c r="F19" s="100">
        <v>62</v>
      </c>
      <c r="G19" s="100">
        <v>38</v>
      </c>
      <c r="H19" s="100">
        <v>25</v>
      </c>
      <c r="I19" s="100">
        <v>10</v>
      </c>
      <c r="J19" s="100">
        <v>2713</v>
      </c>
      <c r="K19" s="38">
        <v>7.0156656478047924E-3</v>
      </c>
    </row>
    <row r="20" spans="3:11" ht="15.75" x14ac:dyDescent="0.3">
      <c r="C20" s="28" t="s">
        <v>227</v>
      </c>
      <c r="D20" s="100">
        <v>855</v>
      </c>
      <c r="E20" s="100">
        <v>5</v>
      </c>
      <c r="F20" s="100">
        <v>0</v>
      </c>
      <c r="G20" s="100">
        <v>6</v>
      </c>
      <c r="H20" s="100">
        <v>0</v>
      </c>
      <c r="I20" s="100">
        <v>0</v>
      </c>
      <c r="J20" s="100">
        <v>866</v>
      </c>
      <c r="K20" s="38">
        <v>2.2394273685952637E-3</v>
      </c>
    </row>
    <row r="21" spans="3:11" ht="15.75" x14ac:dyDescent="0.3">
      <c r="C21" s="28" t="s">
        <v>228</v>
      </c>
      <c r="D21" s="100">
        <v>204</v>
      </c>
      <c r="E21" s="100">
        <v>2</v>
      </c>
      <c r="F21" s="100">
        <v>4</v>
      </c>
      <c r="G21" s="100">
        <v>9</v>
      </c>
      <c r="H21" s="100">
        <v>15</v>
      </c>
      <c r="I21" s="100">
        <v>4</v>
      </c>
      <c r="J21" s="100">
        <v>238</v>
      </c>
      <c r="K21" s="38">
        <v>6.1545463478715099E-4</v>
      </c>
    </row>
    <row r="22" spans="3:11" ht="15.75" x14ac:dyDescent="0.3">
      <c r="C22" s="101" t="s">
        <v>50</v>
      </c>
      <c r="D22" s="53">
        <v>338698</v>
      </c>
      <c r="E22" s="53">
        <v>11548</v>
      </c>
      <c r="F22" s="53">
        <v>11825</v>
      </c>
      <c r="G22" s="53">
        <v>10582</v>
      </c>
      <c r="H22" s="53">
        <v>10367</v>
      </c>
      <c r="I22" s="53">
        <v>3686</v>
      </c>
      <c r="J22" s="53">
        <v>386706</v>
      </c>
      <c r="K22" s="97">
        <v>1</v>
      </c>
    </row>
    <row r="23" spans="3:11" x14ac:dyDescent="0.25">
      <c r="C23" s="133" t="s">
        <v>285</v>
      </c>
      <c r="D23" s="133"/>
      <c r="E23" s="133"/>
      <c r="F23" s="133"/>
      <c r="G23" s="133"/>
      <c r="H23" s="133"/>
      <c r="I23" s="133"/>
      <c r="J23" s="133"/>
      <c r="K23" s="133"/>
    </row>
    <row r="24" spans="3:11" x14ac:dyDescent="0.25">
      <c r="C24" s="133" t="s">
        <v>316</v>
      </c>
      <c r="D24" s="133"/>
      <c r="E24" s="133"/>
      <c r="F24" s="133"/>
      <c r="G24" s="133"/>
      <c r="H24" s="133"/>
      <c r="I24" s="133"/>
      <c r="J24" s="133"/>
      <c r="K24" s="133"/>
    </row>
    <row r="25" spans="3:11" x14ac:dyDescent="0.25">
      <c r="C25" s="133" t="s">
        <v>286</v>
      </c>
      <c r="D25" s="133"/>
      <c r="E25" s="133"/>
      <c r="F25" s="133"/>
      <c r="G25" s="133"/>
      <c r="H25" s="133"/>
      <c r="I25" s="133"/>
      <c r="J25" s="133"/>
      <c r="K25" s="133"/>
    </row>
    <row r="26" spans="3:11" ht="18.75" customHeight="1" x14ac:dyDescent="0.25"/>
    <row r="27" spans="3:11" x14ac:dyDescent="0.25">
      <c r="C27" s="134" t="s">
        <v>237</v>
      </c>
      <c r="D27" s="134"/>
      <c r="E27" s="134"/>
      <c r="F27" s="134"/>
      <c r="G27" s="134"/>
      <c r="H27" s="134"/>
      <c r="I27" s="134"/>
      <c r="J27" s="134"/>
      <c r="K27" s="134"/>
    </row>
    <row r="28" spans="3:11" x14ac:dyDescent="0.25">
      <c r="C28" s="134" t="s">
        <v>238</v>
      </c>
      <c r="D28" s="134"/>
      <c r="E28" s="134"/>
      <c r="F28" s="134"/>
      <c r="G28" s="134"/>
      <c r="H28" s="134"/>
      <c r="I28" s="134"/>
      <c r="J28" s="134"/>
      <c r="K28" s="134"/>
    </row>
    <row r="29" spans="3:11" x14ac:dyDescent="0.25">
      <c r="C29" s="135" t="s">
        <v>291</v>
      </c>
      <c r="D29" s="135"/>
      <c r="E29" s="135"/>
      <c r="F29" s="135"/>
      <c r="G29" s="135"/>
      <c r="H29" s="135"/>
      <c r="I29" s="135"/>
      <c r="J29" s="135"/>
      <c r="K29" s="135"/>
    </row>
    <row r="44" spans="5:13" x14ac:dyDescent="0.25">
      <c r="E44" s="125" t="s">
        <v>332</v>
      </c>
      <c r="F44" s="125"/>
      <c r="G44" s="125"/>
      <c r="H44" s="125"/>
      <c r="I44" s="125"/>
      <c r="J44" s="125"/>
      <c r="K44" s="125"/>
      <c r="L44" s="125"/>
      <c r="M44" s="125"/>
    </row>
    <row r="45" spans="5:13" x14ac:dyDescent="0.25">
      <c r="E45" s="125" t="s">
        <v>285</v>
      </c>
      <c r="F45" s="125"/>
      <c r="G45" s="125"/>
      <c r="H45" s="125"/>
      <c r="I45" s="125"/>
      <c r="J45" s="125"/>
      <c r="K45" s="125"/>
      <c r="L45" s="125"/>
      <c r="M45" s="125"/>
    </row>
    <row r="46" spans="5:13" x14ac:dyDescent="0.25">
      <c r="E46" s="125" t="s">
        <v>286</v>
      </c>
    </row>
  </sheetData>
  <mergeCells count="10">
    <mergeCell ref="C29:K29"/>
    <mergeCell ref="B2:L2"/>
    <mergeCell ref="C4:K4"/>
    <mergeCell ref="C5:K5"/>
    <mergeCell ref="C6:K6"/>
    <mergeCell ref="C27:K27"/>
    <mergeCell ref="C28:K28"/>
    <mergeCell ref="C23:K23"/>
    <mergeCell ref="C24:K24"/>
    <mergeCell ref="C25:K25"/>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8"/>
  <sheetViews>
    <sheetView showGridLines="0" workbookViewId="0">
      <selection activeCell="B1" sqref="B1"/>
    </sheetView>
  </sheetViews>
  <sheetFormatPr defaultRowHeight="15" x14ac:dyDescent="0.25"/>
  <cols>
    <col min="1" max="1" width="5.42578125" customWidth="1"/>
    <col min="4" max="4" width="10" bestFit="1" customWidth="1"/>
    <col min="5" max="9" width="9.28515625" bestFit="1" customWidth="1"/>
    <col min="10" max="10" width="10" bestFit="1" customWidth="1"/>
    <col min="11" max="11" width="14.5703125" bestFit="1" customWidth="1"/>
  </cols>
  <sheetData>
    <row r="2" spans="2:12" ht="43.5" customHeight="1" x14ac:dyDescent="0.3">
      <c r="B2" s="148" t="s">
        <v>333</v>
      </c>
      <c r="C2" s="148"/>
      <c r="D2" s="148"/>
      <c r="E2" s="148"/>
      <c r="F2" s="148"/>
      <c r="G2" s="148"/>
      <c r="H2" s="148"/>
      <c r="I2" s="148"/>
      <c r="J2" s="148"/>
      <c r="K2" s="148"/>
      <c r="L2" s="148"/>
    </row>
    <row r="4" spans="2:12" x14ac:dyDescent="0.25">
      <c r="C4" s="134" t="s">
        <v>239</v>
      </c>
      <c r="D4" s="134"/>
      <c r="E4" s="134"/>
      <c r="F4" s="134"/>
      <c r="G4" s="134"/>
      <c r="H4" s="134"/>
      <c r="I4" s="134"/>
      <c r="J4" s="134"/>
      <c r="K4" s="134"/>
    </row>
    <row r="5" spans="2:12" x14ac:dyDescent="0.25">
      <c r="C5" s="134" t="s">
        <v>240</v>
      </c>
      <c r="D5" s="134"/>
      <c r="E5" s="134"/>
      <c r="F5" s="134"/>
      <c r="G5" s="134"/>
      <c r="H5" s="134"/>
      <c r="I5" s="134"/>
      <c r="J5" s="134"/>
      <c r="K5" s="134"/>
    </row>
    <row r="6" spans="2:12" ht="15" customHeight="1" x14ac:dyDescent="0.3">
      <c r="C6" s="144" t="s">
        <v>313</v>
      </c>
      <c r="D6" s="144"/>
      <c r="E6" s="144"/>
      <c r="F6" s="144"/>
      <c r="G6" s="144"/>
      <c r="H6" s="144"/>
      <c r="I6" s="144"/>
      <c r="J6" s="144"/>
      <c r="K6" s="144"/>
    </row>
    <row r="7" spans="2:12" ht="5.25" customHeight="1" x14ac:dyDescent="0.25"/>
    <row r="8" spans="2:12" ht="17.25" x14ac:dyDescent="0.3">
      <c r="C8" s="30" t="s">
        <v>215</v>
      </c>
      <c r="D8" s="37" t="s">
        <v>327</v>
      </c>
      <c r="E8" s="37">
        <v>2013</v>
      </c>
      <c r="F8" s="37">
        <v>2014</v>
      </c>
      <c r="G8" s="37">
        <v>2015</v>
      </c>
      <c r="H8" s="37">
        <v>2016</v>
      </c>
      <c r="I8" s="37">
        <v>2017</v>
      </c>
      <c r="J8" s="37" t="s">
        <v>50</v>
      </c>
      <c r="K8" s="94" t="s">
        <v>216</v>
      </c>
    </row>
    <row r="9" spans="2:12" ht="15.75" x14ac:dyDescent="0.3">
      <c r="C9" s="28" t="s">
        <v>218</v>
      </c>
      <c r="D9" s="102">
        <v>142224</v>
      </c>
      <c r="E9" s="102">
        <v>5592</v>
      </c>
      <c r="F9" s="102">
        <v>4284</v>
      </c>
      <c r="G9" s="102">
        <v>5656</v>
      </c>
      <c r="H9" s="102">
        <v>5937</v>
      </c>
      <c r="I9" s="102">
        <v>1580</v>
      </c>
      <c r="J9" s="102">
        <v>165273</v>
      </c>
      <c r="K9" s="38">
        <v>0.40780960840920866</v>
      </c>
    </row>
    <row r="10" spans="2:12" ht="15.75" x14ac:dyDescent="0.3">
      <c r="C10" s="28" t="s">
        <v>220</v>
      </c>
      <c r="D10" s="102">
        <v>72402</v>
      </c>
      <c r="E10" s="102">
        <v>194</v>
      </c>
      <c r="F10" s="102">
        <v>206</v>
      </c>
      <c r="G10" s="102">
        <v>360</v>
      </c>
      <c r="H10" s="102">
        <v>373</v>
      </c>
      <c r="I10" s="102">
        <v>131</v>
      </c>
      <c r="J10" s="102">
        <v>73666</v>
      </c>
      <c r="K10" s="38">
        <v>0.18177017790608729</v>
      </c>
    </row>
    <row r="11" spans="2:12" ht="15.75" x14ac:dyDescent="0.3">
      <c r="C11" s="28" t="s">
        <v>219</v>
      </c>
      <c r="D11" s="102">
        <v>56734</v>
      </c>
      <c r="E11" s="102">
        <v>138</v>
      </c>
      <c r="F11" s="102">
        <v>79</v>
      </c>
      <c r="G11" s="102">
        <v>103</v>
      </c>
      <c r="H11" s="102">
        <v>87</v>
      </c>
      <c r="I11" s="102">
        <v>44</v>
      </c>
      <c r="J11" s="102">
        <v>57185</v>
      </c>
      <c r="K11" s="38">
        <v>0.14110346188960446</v>
      </c>
    </row>
    <row r="12" spans="2:12" ht="15.75" x14ac:dyDescent="0.3">
      <c r="C12" s="28" t="s">
        <v>217</v>
      </c>
      <c r="D12" s="102">
        <v>23813</v>
      </c>
      <c r="E12" s="102">
        <v>357</v>
      </c>
      <c r="F12" s="102">
        <v>202</v>
      </c>
      <c r="G12" s="102">
        <v>353</v>
      </c>
      <c r="H12" s="102">
        <v>382</v>
      </c>
      <c r="I12" s="102">
        <v>79</v>
      </c>
      <c r="J12" s="102">
        <v>25186</v>
      </c>
      <c r="K12" s="38">
        <v>6.2146223505317441E-2</v>
      </c>
    </row>
    <row r="13" spans="2:12" ht="15.75" x14ac:dyDescent="0.3">
      <c r="C13" s="28" t="s">
        <v>221</v>
      </c>
      <c r="D13" s="102">
        <v>21359</v>
      </c>
      <c r="E13" s="102">
        <v>30</v>
      </c>
      <c r="F13" s="102">
        <v>19</v>
      </c>
      <c r="G13" s="102">
        <v>25</v>
      </c>
      <c r="H13" s="102">
        <v>16</v>
      </c>
      <c r="I13" s="102">
        <v>4</v>
      </c>
      <c r="J13" s="102">
        <v>21453</v>
      </c>
      <c r="K13" s="38">
        <v>5.2935080316825818E-2</v>
      </c>
    </row>
    <row r="14" spans="2:12" ht="15.75" x14ac:dyDescent="0.3">
      <c r="C14" s="28" t="s">
        <v>223</v>
      </c>
      <c r="D14" s="102">
        <v>18469</v>
      </c>
      <c r="E14" s="102">
        <v>263</v>
      </c>
      <c r="F14" s="102">
        <v>192</v>
      </c>
      <c r="G14" s="102">
        <v>192</v>
      </c>
      <c r="H14" s="102">
        <v>305</v>
      </c>
      <c r="I14" s="102">
        <v>90</v>
      </c>
      <c r="J14" s="102">
        <v>19511</v>
      </c>
      <c r="K14" s="38">
        <v>4.8143213166530953E-2</v>
      </c>
    </row>
    <row r="15" spans="2:12" ht="15.75" x14ac:dyDescent="0.3">
      <c r="C15" s="28" t="s">
        <v>227</v>
      </c>
      <c r="D15" s="102">
        <v>9612</v>
      </c>
      <c r="E15" s="102">
        <v>29</v>
      </c>
      <c r="F15" s="102">
        <v>20</v>
      </c>
      <c r="G15" s="102">
        <v>34</v>
      </c>
      <c r="H15" s="102">
        <v>46</v>
      </c>
      <c r="I15" s="102">
        <v>3</v>
      </c>
      <c r="J15" s="102">
        <v>9744</v>
      </c>
      <c r="K15" s="38">
        <v>2.4043230438966615E-2</v>
      </c>
    </row>
    <row r="16" spans="2:12" ht="15.75" x14ac:dyDescent="0.3">
      <c r="C16" s="28" t="s">
        <v>58</v>
      </c>
      <c r="D16" s="102">
        <v>9001</v>
      </c>
      <c r="E16" s="102">
        <v>10</v>
      </c>
      <c r="F16" s="102">
        <v>10</v>
      </c>
      <c r="G16" s="102">
        <v>17</v>
      </c>
      <c r="H16" s="102">
        <v>10</v>
      </c>
      <c r="I16" s="102">
        <v>22</v>
      </c>
      <c r="J16" s="102">
        <v>9070</v>
      </c>
      <c r="K16" s="38">
        <v>2.2380141633972412E-2</v>
      </c>
    </row>
    <row r="17" spans="3:11" ht="15.75" x14ac:dyDescent="0.3">
      <c r="C17" s="28" t="s">
        <v>225</v>
      </c>
      <c r="D17" s="102">
        <v>7817</v>
      </c>
      <c r="E17" s="102">
        <v>3</v>
      </c>
      <c r="F17" s="102">
        <v>0</v>
      </c>
      <c r="G17" s="102">
        <v>0</v>
      </c>
      <c r="H17" s="102">
        <v>1</v>
      </c>
      <c r="I17" s="102">
        <v>0</v>
      </c>
      <c r="J17" s="102">
        <v>7821</v>
      </c>
      <c r="K17" s="38">
        <v>1.9298245614035089E-2</v>
      </c>
    </row>
    <row r="18" spans="3:11" ht="15.75" x14ac:dyDescent="0.3">
      <c r="C18" s="28" t="s">
        <v>222</v>
      </c>
      <c r="D18" s="102">
        <v>5240</v>
      </c>
      <c r="E18" s="102">
        <v>130</v>
      </c>
      <c r="F18" s="102">
        <v>64</v>
      </c>
      <c r="G18" s="102">
        <v>98</v>
      </c>
      <c r="H18" s="102">
        <v>12</v>
      </c>
      <c r="I18" s="102">
        <v>1</v>
      </c>
      <c r="J18" s="102">
        <v>5545</v>
      </c>
      <c r="K18" s="38">
        <v>1.3682236533668912E-2</v>
      </c>
    </row>
    <row r="19" spans="3:11" ht="15.75" x14ac:dyDescent="0.3">
      <c r="C19" s="28" t="s">
        <v>226</v>
      </c>
      <c r="D19" s="102">
        <v>4091</v>
      </c>
      <c r="E19" s="102">
        <v>412</v>
      </c>
      <c r="F19" s="102">
        <v>212</v>
      </c>
      <c r="G19" s="102">
        <v>275</v>
      </c>
      <c r="H19" s="102">
        <v>350</v>
      </c>
      <c r="I19" s="102">
        <v>65</v>
      </c>
      <c r="J19" s="102">
        <v>5405</v>
      </c>
      <c r="K19" s="38">
        <v>1.3336787820465369E-2</v>
      </c>
    </row>
    <row r="20" spans="3:11" ht="15.75" x14ac:dyDescent="0.3">
      <c r="C20" s="28" t="s">
        <v>224</v>
      </c>
      <c r="D20" s="102">
        <v>3926</v>
      </c>
      <c r="E20" s="102">
        <v>10</v>
      </c>
      <c r="F20" s="102">
        <v>6</v>
      </c>
      <c r="G20" s="102">
        <v>22</v>
      </c>
      <c r="H20" s="102">
        <v>11</v>
      </c>
      <c r="I20" s="102">
        <v>0</v>
      </c>
      <c r="J20" s="102">
        <v>3975</v>
      </c>
      <c r="K20" s="38">
        <v>9.8082759641720339E-3</v>
      </c>
    </row>
    <row r="21" spans="3:11" ht="15.75" x14ac:dyDescent="0.3">
      <c r="C21" s="28" t="s">
        <v>228</v>
      </c>
      <c r="D21" s="102">
        <v>1405</v>
      </c>
      <c r="E21" s="102">
        <v>1</v>
      </c>
      <c r="F21" s="102">
        <v>6</v>
      </c>
      <c r="G21" s="102">
        <v>5</v>
      </c>
      <c r="H21" s="102">
        <v>21</v>
      </c>
      <c r="I21" s="102">
        <v>20</v>
      </c>
      <c r="J21" s="102">
        <v>1458</v>
      </c>
      <c r="K21" s="38">
        <v>3.597601598934044E-3</v>
      </c>
    </row>
    <row r="22" spans="3:11" ht="15.75" x14ac:dyDescent="0.3">
      <c r="C22" s="101" t="s">
        <v>50</v>
      </c>
      <c r="D22" s="103">
        <v>376093</v>
      </c>
      <c r="E22" s="103">
        <v>7169</v>
      </c>
      <c r="F22" s="103">
        <v>5300</v>
      </c>
      <c r="G22" s="103">
        <v>7140</v>
      </c>
      <c r="H22" s="103">
        <v>7551</v>
      </c>
      <c r="I22" s="103">
        <v>2039</v>
      </c>
      <c r="J22" s="103">
        <v>405292</v>
      </c>
      <c r="K22" s="97">
        <v>1.0000542847977891</v>
      </c>
    </row>
    <row r="23" spans="3:11" x14ac:dyDescent="0.25">
      <c r="C23" s="133" t="s">
        <v>285</v>
      </c>
      <c r="D23" s="133"/>
      <c r="E23" s="133"/>
      <c r="F23" s="133"/>
      <c r="G23" s="133"/>
      <c r="H23" s="133"/>
      <c r="I23" s="133"/>
      <c r="J23" s="133"/>
      <c r="K23" s="133"/>
    </row>
    <row r="24" spans="3:11" x14ac:dyDescent="0.25">
      <c r="C24" s="133" t="s">
        <v>316</v>
      </c>
      <c r="D24" s="133"/>
      <c r="E24" s="133"/>
      <c r="F24" s="133"/>
      <c r="G24" s="133"/>
      <c r="H24" s="133"/>
      <c r="I24" s="133"/>
      <c r="J24" s="133"/>
      <c r="K24" s="133"/>
    </row>
    <row r="25" spans="3:11" x14ac:dyDescent="0.25">
      <c r="C25" s="133" t="s">
        <v>286</v>
      </c>
      <c r="D25" s="133"/>
      <c r="E25" s="133"/>
      <c r="F25" s="133"/>
      <c r="G25" s="133"/>
      <c r="H25" s="133"/>
      <c r="I25" s="133"/>
      <c r="J25" s="133"/>
      <c r="K25" s="133"/>
    </row>
    <row r="28" spans="3:11" x14ac:dyDescent="0.25">
      <c r="C28" s="134" t="s">
        <v>241</v>
      </c>
      <c r="D28" s="134"/>
      <c r="E28" s="134"/>
      <c r="F28" s="134"/>
      <c r="G28" s="134"/>
      <c r="H28" s="134"/>
      <c r="I28" s="134"/>
      <c r="J28" s="134"/>
      <c r="K28" s="134"/>
    </row>
    <row r="29" spans="3:11" x14ac:dyDescent="0.25">
      <c r="C29" s="134" t="s">
        <v>242</v>
      </c>
      <c r="D29" s="134"/>
      <c r="E29" s="134"/>
      <c r="F29" s="134"/>
      <c r="G29" s="134"/>
      <c r="H29" s="134"/>
      <c r="I29" s="134"/>
      <c r="J29" s="134"/>
      <c r="K29" s="134"/>
    </row>
    <row r="30" spans="3:11" x14ac:dyDescent="0.25">
      <c r="C30" s="135" t="s">
        <v>291</v>
      </c>
      <c r="D30" s="135"/>
      <c r="E30" s="135"/>
      <c r="F30" s="135"/>
      <c r="G30" s="135"/>
      <c r="H30" s="135"/>
      <c r="I30" s="135"/>
      <c r="J30" s="135"/>
      <c r="K30" s="135"/>
    </row>
    <row r="46" spans="5:13" x14ac:dyDescent="0.25">
      <c r="E46" s="125" t="s">
        <v>334</v>
      </c>
      <c r="F46" s="129"/>
      <c r="G46" s="129"/>
      <c r="H46" s="129"/>
      <c r="I46" s="129"/>
    </row>
    <row r="47" spans="5:13" x14ac:dyDescent="0.25">
      <c r="E47" s="125" t="s">
        <v>285</v>
      </c>
      <c r="F47" s="125"/>
      <c r="G47" s="125"/>
      <c r="H47" s="125"/>
      <c r="I47" s="125"/>
      <c r="J47" s="125"/>
      <c r="K47" s="125"/>
      <c r="L47" s="125"/>
      <c r="M47" s="125"/>
    </row>
    <row r="48" spans="5:13" x14ac:dyDescent="0.25">
      <c r="E48" s="125" t="s">
        <v>286</v>
      </c>
      <c r="F48" s="125"/>
      <c r="G48" s="125"/>
      <c r="H48" s="125"/>
      <c r="I48" s="125"/>
      <c r="J48" s="125"/>
      <c r="K48" s="125"/>
      <c r="L48" s="125"/>
      <c r="M48" s="125"/>
    </row>
  </sheetData>
  <mergeCells count="10">
    <mergeCell ref="C30:K30"/>
    <mergeCell ref="B2:L2"/>
    <mergeCell ref="C4:K4"/>
    <mergeCell ref="C5:K5"/>
    <mergeCell ref="C6:K6"/>
    <mergeCell ref="C28:K28"/>
    <mergeCell ref="C29:K29"/>
    <mergeCell ref="C23:K23"/>
    <mergeCell ref="C24:K24"/>
    <mergeCell ref="C25:K25"/>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9"/>
  <sheetViews>
    <sheetView showGridLines="0" workbookViewId="0">
      <selection activeCell="B1" sqref="B1"/>
    </sheetView>
  </sheetViews>
  <sheetFormatPr defaultRowHeight="15" x14ac:dyDescent="0.25"/>
  <cols>
    <col min="1" max="1" width="4.7109375" customWidth="1"/>
    <col min="5" max="5" width="10.42578125" customWidth="1"/>
    <col min="6" max="6" width="10.7109375" customWidth="1"/>
    <col min="7" max="7" width="10.5703125" customWidth="1"/>
  </cols>
  <sheetData>
    <row r="2" spans="2:11" ht="18" x14ac:dyDescent="0.25">
      <c r="B2" s="5" t="s">
        <v>243</v>
      </c>
    </row>
    <row r="4" spans="2:11" ht="33.75" customHeight="1" x14ac:dyDescent="0.25">
      <c r="B4" s="138" t="s">
        <v>335</v>
      </c>
      <c r="C4" s="138"/>
      <c r="D4" s="138"/>
      <c r="E4" s="138"/>
      <c r="F4" s="138"/>
      <c r="G4" s="138"/>
      <c r="H4" s="138"/>
      <c r="I4" s="138"/>
      <c r="J4" s="138"/>
      <c r="K4" s="138"/>
    </row>
    <row r="6" spans="2:11" x14ac:dyDescent="0.25">
      <c r="E6" s="134" t="s">
        <v>244</v>
      </c>
      <c r="F6" s="134"/>
      <c r="G6" s="134"/>
    </row>
    <row r="7" spans="2:11" x14ac:dyDescent="0.25">
      <c r="F7" s="33" t="s">
        <v>245</v>
      </c>
    </row>
    <row r="8" spans="2:11" x14ac:dyDescent="0.25">
      <c r="E8" s="135" t="s">
        <v>336</v>
      </c>
      <c r="F8" s="135"/>
      <c r="G8" s="135"/>
    </row>
    <row r="9" spans="2:11" ht="4.5" customHeight="1" x14ac:dyDescent="0.25"/>
    <row r="10" spans="2:11" ht="15.75" x14ac:dyDescent="0.3">
      <c r="E10" s="101" t="s">
        <v>246</v>
      </c>
      <c r="F10" s="49" t="s">
        <v>247</v>
      </c>
      <c r="G10" s="50" t="s">
        <v>248</v>
      </c>
    </row>
    <row r="11" spans="2:11" ht="15.75" x14ac:dyDescent="0.3">
      <c r="E11" s="104">
        <v>2012</v>
      </c>
      <c r="F11" s="105">
        <v>96792</v>
      </c>
      <c r="G11" s="106" t="s">
        <v>249</v>
      </c>
    </row>
    <row r="12" spans="2:11" ht="17.25" x14ac:dyDescent="0.3">
      <c r="E12" s="104" t="s">
        <v>250</v>
      </c>
      <c r="F12" s="105">
        <v>122734</v>
      </c>
      <c r="G12" s="44">
        <v>0.26801801801801806</v>
      </c>
    </row>
    <row r="13" spans="2:11" ht="15.75" x14ac:dyDescent="0.3">
      <c r="E13" s="104">
        <v>2014</v>
      </c>
      <c r="F13" s="105">
        <v>138844</v>
      </c>
      <c r="G13" s="44">
        <v>0.13125947170303265</v>
      </c>
      <c r="J13" s="130"/>
    </row>
    <row r="14" spans="2:11" ht="15.75" x14ac:dyDescent="0.3">
      <c r="E14" s="104">
        <v>2015</v>
      </c>
      <c r="F14" s="105">
        <v>145224</v>
      </c>
      <c r="G14" s="44">
        <v>4.595085131514498E-2</v>
      </c>
    </row>
    <row r="15" spans="2:11" ht="16.5" thickBot="1" x14ac:dyDescent="0.35">
      <c r="E15" s="107">
        <v>2016</v>
      </c>
      <c r="F15" s="108">
        <v>147974</v>
      </c>
      <c r="G15" s="109">
        <v>1.8936263978405865E-2</v>
      </c>
    </row>
    <row r="16" spans="2:11" ht="15.75" thickTop="1" x14ac:dyDescent="0.25">
      <c r="E16" s="41" t="s">
        <v>337</v>
      </c>
    </row>
    <row r="17" spans="5:9" x14ac:dyDescent="0.25">
      <c r="E17" s="133" t="s">
        <v>251</v>
      </c>
      <c r="F17" s="133"/>
      <c r="G17" s="133"/>
    </row>
    <row r="18" spans="5:9" ht="68.25" customHeight="1" x14ac:dyDescent="0.25">
      <c r="E18" s="156" t="s">
        <v>252</v>
      </c>
      <c r="F18" s="156"/>
      <c r="G18" s="156"/>
      <c r="H18" s="156"/>
      <c r="I18" s="156"/>
    </row>
    <row r="19" spans="5:9" x14ac:dyDescent="0.25">
      <c r="E19" s="41" t="s">
        <v>338</v>
      </c>
      <c r="F19" s="41"/>
      <c r="G19" s="41"/>
    </row>
  </sheetData>
  <mergeCells count="5">
    <mergeCell ref="E18:I18"/>
    <mergeCell ref="B4:K4"/>
    <mergeCell ref="E6:G6"/>
    <mergeCell ref="E8:G8"/>
    <mergeCell ref="E17:G1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9"/>
  <sheetViews>
    <sheetView showGridLines="0" workbookViewId="0">
      <selection activeCell="B1" sqref="B1"/>
    </sheetView>
  </sheetViews>
  <sheetFormatPr defaultRowHeight="15" x14ac:dyDescent="0.25"/>
  <cols>
    <col min="1" max="1" width="5.85546875" customWidth="1"/>
    <col min="3" max="3" width="26.7109375" bestFit="1" customWidth="1"/>
    <col min="4" max="4" width="12.28515625" customWidth="1"/>
    <col min="5" max="5" width="15.5703125" customWidth="1"/>
    <col min="6" max="6" width="10.7109375" bestFit="1" customWidth="1"/>
    <col min="7" max="7" width="10.5703125" customWidth="1"/>
    <col min="10" max="10" width="9.42578125" customWidth="1"/>
  </cols>
  <sheetData>
    <row r="2" spans="2:10" ht="18" x14ac:dyDescent="0.25">
      <c r="B2" s="5" t="s">
        <v>253</v>
      </c>
    </row>
    <row r="4" spans="2:10" ht="88.5" customHeight="1" x14ac:dyDescent="0.25">
      <c r="B4" s="138" t="s">
        <v>339</v>
      </c>
      <c r="C4" s="138"/>
      <c r="D4" s="138"/>
      <c r="E4" s="138"/>
      <c r="F4" s="138"/>
      <c r="G4" s="138"/>
      <c r="H4" s="138"/>
      <c r="I4" s="138"/>
      <c r="J4" s="138"/>
    </row>
    <row r="5" spans="2:10" ht="9" customHeight="1" x14ac:dyDescent="0.25"/>
    <row r="6" spans="2:10" x14ac:dyDescent="0.25">
      <c r="C6" s="134" t="s">
        <v>254</v>
      </c>
      <c r="D6" s="134"/>
      <c r="E6" s="134"/>
      <c r="F6" s="134"/>
      <c r="G6" s="134"/>
      <c r="H6" s="134"/>
    </row>
    <row r="7" spans="2:10" x14ac:dyDescent="0.25">
      <c r="C7" s="134" t="s">
        <v>255</v>
      </c>
      <c r="D7" s="134"/>
      <c r="E7" s="134"/>
      <c r="F7" s="134"/>
      <c r="G7" s="134"/>
      <c r="H7" s="134"/>
    </row>
    <row r="8" spans="2:10" x14ac:dyDescent="0.25">
      <c r="C8" s="135" t="s">
        <v>340</v>
      </c>
      <c r="D8" s="135"/>
      <c r="E8" s="135"/>
      <c r="F8" s="135"/>
      <c r="G8" s="135"/>
      <c r="H8" s="135"/>
    </row>
    <row r="9" spans="2:10" ht="7.5" customHeight="1" x14ac:dyDescent="0.25"/>
    <row r="10" spans="2:10" x14ac:dyDescent="0.25">
      <c r="C10" s="157" t="s">
        <v>256</v>
      </c>
      <c r="D10" s="158" t="s">
        <v>246</v>
      </c>
      <c r="E10" s="159"/>
      <c r="F10" s="159"/>
      <c r="G10" s="159"/>
      <c r="H10" s="159"/>
    </row>
    <row r="11" spans="2:10" x14ac:dyDescent="0.25">
      <c r="C11" s="157"/>
      <c r="D11" s="110">
        <v>2012</v>
      </c>
      <c r="E11" s="110">
        <v>2013</v>
      </c>
      <c r="F11" s="110">
        <v>2014</v>
      </c>
      <c r="G11" s="110">
        <v>2015</v>
      </c>
      <c r="H11" s="110">
        <v>2016</v>
      </c>
    </row>
    <row r="12" spans="2:10" x14ac:dyDescent="0.25">
      <c r="C12" s="111" t="s">
        <v>257</v>
      </c>
      <c r="D12" s="112">
        <v>1187183800</v>
      </c>
      <c r="E12" s="112">
        <v>989122600</v>
      </c>
      <c r="F12" s="112">
        <v>1235382800</v>
      </c>
      <c r="G12" s="112">
        <v>1502961610.8599999</v>
      </c>
      <c r="H12" s="113">
        <v>1867655194</v>
      </c>
    </row>
    <row r="13" spans="2:10" x14ac:dyDescent="0.25">
      <c r="C13" s="111" t="s">
        <v>258</v>
      </c>
      <c r="D13" s="112">
        <v>4496044700.3900003</v>
      </c>
      <c r="E13" s="112">
        <v>4576250760.4400005</v>
      </c>
      <c r="F13" s="112">
        <v>5691332143.9799995</v>
      </c>
      <c r="G13" s="112">
        <v>6989955589.6499996</v>
      </c>
      <c r="H13" s="112">
        <v>8903193421.4899998</v>
      </c>
    </row>
    <row r="14" spans="2:10" x14ac:dyDescent="0.25">
      <c r="C14" s="111" t="s">
        <v>247</v>
      </c>
      <c r="D14" s="112">
        <v>684243690.38999999</v>
      </c>
      <c r="E14" s="112">
        <v>806807957.72000003</v>
      </c>
      <c r="F14" s="112">
        <v>898697742.24000001</v>
      </c>
      <c r="G14" s="112">
        <v>949035205.65999997</v>
      </c>
      <c r="H14" s="112">
        <v>1006886085.3099999</v>
      </c>
    </row>
    <row r="15" spans="2:10" x14ac:dyDescent="0.25">
      <c r="C15" s="111" t="s">
        <v>259</v>
      </c>
      <c r="D15" s="112">
        <v>33532250</v>
      </c>
      <c r="E15" s="112">
        <v>42946900</v>
      </c>
      <c r="F15" s="112">
        <v>43217700</v>
      </c>
      <c r="G15" s="112">
        <v>45143550</v>
      </c>
      <c r="H15" s="112">
        <v>45895650</v>
      </c>
    </row>
    <row r="16" spans="2:10" x14ac:dyDescent="0.25">
      <c r="C16" s="111" t="s">
        <v>260</v>
      </c>
      <c r="D16" s="112">
        <v>83474700</v>
      </c>
      <c r="E16" s="112">
        <v>82773850</v>
      </c>
      <c r="F16" s="112">
        <v>51972750</v>
      </c>
      <c r="G16" s="112">
        <v>54801145</v>
      </c>
      <c r="H16" s="112">
        <v>63915400</v>
      </c>
    </row>
    <row r="17" spans="2:10" ht="17.25" x14ac:dyDescent="0.25">
      <c r="C17" s="114" t="s">
        <v>261</v>
      </c>
      <c r="D17" s="115">
        <v>0</v>
      </c>
      <c r="E17" s="112">
        <v>302983397.54000002</v>
      </c>
      <c r="F17" s="112">
        <v>416654101.66999996</v>
      </c>
      <c r="G17" s="112">
        <v>515296532.68000001</v>
      </c>
      <c r="H17" s="112">
        <v>666829720.61000001</v>
      </c>
    </row>
    <row r="18" spans="2:10" ht="15.75" thickBot="1" x14ac:dyDescent="0.3">
      <c r="C18" s="116" t="s">
        <v>50</v>
      </c>
      <c r="D18" s="117">
        <v>6484479140.7800007</v>
      </c>
      <c r="E18" s="117">
        <v>6800885465.7000008</v>
      </c>
      <c r="F18" s="118">
        <v>8337257237.8900003</v>
      </c>
      <c r="G18" s="118">
        <v>10057193633.85</v>
      </c>
      <c r="H18" s="118">
        <v>12554375471.41</v>
      </c>
    </row>
    <row r="19" spans="2:10" x14ac:dyDescent="0.25">
      <c r="C19" s="133" t="s">
        <v>341</v>
      </c>
      <c r="D19" s="133"/>
      <c r="E19" s="133"/>
      <c r="F19" s="133"/>
      <c r="G19" s="133"/>
      <c r="H19" s="133"/>
    </row>
    <row r="20" spans="2:10" x14ac:dyDescent="0.25">
      <c r="C20" s="133" t="s">
        <v>262</v>
      </c>
      <c r="D20" s="133"/>
      <c r="E20" s="133"/>
      <c r="F20" s="133"/>
      <c r="G20" s="133"/>
      <c r="H20" s="133"/>
    </row>
    <row r="21" spans="2:10" x14ac:dyDescent="0.25">
      <c r="C21" s="133" t="s">
        <v>286</v>
      </c>
      <c r="D21" s="133"/>
      <c r="E21" s="133"/>
      <c r="F21" s="133"/>
      <c r="G21" s="133"/>
      <c r="H21" s="133"/>
    </row>
    <row r="23" spans="2:10" ht="48" customHeight="1" x14ac:dyDescent="0.3">
      <c r="B23" s="148" t="s">
        <v>342</v>
      </c>
      <c r="C23" s="148"/>
      <c r="D23" s="148"/>
      <c r="E23" s="148"/>
      <c r="F23" s="148"/>
      <c r="G23" s="148"/>
      <c r="H23" s="148"/>
      <c r="I23" s="148"/>
      <c r="J23" s="148"/>
    </row>
    <row r="25" spans="2:10" x14ac:dyDescent="0.25">
      <c r="C25" s="134" t="s">
        <v>263</v>
      </c>
      <c r="D25" s="134"/>
      <c r="E25" s="134"/>
      <c r="F25" s="134"/>
      <c r="G25" s="35"/>
      <c r="H25" s="35"/>
    </row>
    <row r="26" spans="2:10" x14ac:dyDescent="0.25">
      <c r="C26" s="134" t="s">
        <v>264</v>
      </c>
      <c r="D26" s="134"/>
      <c r="E26" s="134"/>
      <c r="F26" s="134"/>
      <c r="G26" s="35"/>
      <c r="H26" s="35"/>
    </row>
    <row r="27" spans="2:10" x14ac:dyDescent="0.25">
      <c r="C27" s="134" t="s">
        <v>265</v>
      </c>
      <c r="D27" s="134"/>
      <c r="E27" s="134"/>
      <c r="F27" s="134"/>
      <c r="G27" s="35"/>
      <c r="H27" s="35"/>
    </row>
    <row r="28" spans="2:10" x14ac:dyDescent="0.25">
      <c r="C28" s="135" t="s">
        <v>343</v>
      </c>
      <c r="D28" s="135"/>
      <c r="E28" s="135"/>
      <c r="F28" s="135"/>
      <c r="G28" s="31"/>
      <c r="H28" s="31"/>
    </row>
    <row r="29" spans="2:10" x14ac:dyDescent="0.25">
      <c r="C29" s="122" t="s">
        <v>269</v>
      </c>
      <c r="D29" s="122" t="s">
        <v>270</v>
      </c>
      <c r="E29" s="122" t="s">
        <v>271</v>
      </c>
    </row>
    <row r="30" spans="2:10" ht="15.75" x14ac:dyDescent="0.3">
      <c r="C30" s="111" t="s">
        <v>258</v>
      </c>
      <c r="D30" s="112">
        <v>1867655194</v>
      </c>
      <c r="E30" s="44">
        <v>0.70917055505988225</v>
      </c>
    </row>
    <row r="31" spans="2:10" ht="15.75" x14ac:dyDescent="0.3">
      <c r="C31" s="111" t="s">
        <v>257</v>
      </c>
      <c r="D31" s="113">
        <v>8903193421.4899998</v>
      </c>
      <c r="E31" s="44">
        <v>0.1487652809375663</v>
      </c>
    </row>
    <row r="32" spans="2:10" ht="15.75" x14ac:dyDescent="0.3">
      <c r="C32" s="111" t="s">
        <v>247</v>
      </c>
      <c r="D32" s="112">
        <v>1006886085.3099999</v>
      </c>
      <c r="E32" s="44">
        <v>8.0202005078068225E-2</v>
      </c>
    </row>
    <row r="33" spans="3:8" ht="15.75" x14ac:dyDescent="0.3">
      <c r="C33" s="111" t="s">
        <v>260</v>
      </c>
      <c r="D33" s="112">
        <v>45895650</v>
      </c>
      <c r="E33" s="44">
        <v>5.3115323986331869E-2</v>
      </c>
    </row>
    <row r="34" spans="3:8" ht="15.75" x14ac:dyDescent="0.3">
      <c r="C34" s="111" t="s">
        <v>259</v>
      </c>
      <c r="D34" s="112">
        <v>63915400</v>
      </c>
      <c r="E34" s="44">
        <v>5.0910855857030993E-3</v>
      </c>
    </row>
    <row r="35" spans="3:8" ht="15.75" x14ac:dyDescent="0.3">
      <c r="C35" s="114" t="s">
        <v>272</v>
      </c>
      <c r="D35" s="112">
        <v>666829720.61000001</v>
      </c>
      <c r="E35" s="44">
        <v>3.6557493524483056E-3</v>
      </c>
    </row>
    <row r="36" spans="3:8" x14ac:dyDescent="0.25">
      <c r="C36" s="122" t="s">
        <v>50</v>
      </c>
      <c r="D36" s="127">
        <f>SUBTOTAL(9,D30:D35)</f>
        <v>12554375471.41</v>
      </c>
      <c r="E36" s="131">
        <f>SUM(E30:E35)</f>
        <v>1</v>
      </c>
    </row>
    <row r="37" spans="3:8" ht="4.5" customHeight="1" x14ac:dyDescent="0.25">
      <c r="D37" s="125"/>
      <c r="E37" s="125"/>
      <c r="F37" s="125"/>
      <c r="G37" s="125"/>
      <c r="H37" s="125"/>
    </row>
    <row r="38" spans="3:8" x14ac:dyDescent="0.25">
      <c r="C38" s="125" t="s">
        <v>341</v>
      </c>
      <c r="D38" s="125"/>
      <c r="E38" s="125"/>
      <c r="F38" s="125"/>
      <c r="G38" s="125"/>
      <c r="H38" s="125"/>
    </row>
    <row r="39" spans="3:8" x14ac:dyDescent="0.25">
      <c r="C39" s="125" t="s">
        <v>286</v>
      </c>
    </row>
  </sheetData>
  <mergeCells count="14">
    <mergeCell ref="B4:J4"/>
    <mergeCell ref="C10:C11"/>
    <mergeCell ref="D10:H10"/>
    <mergeCell ref="C6:H6"/>
    <mergeCell ref="C7:H7"/>
    <mergeCell ref="C8:H8"/>
    <mergeCell ref="C25:F25"/>
    <mergeCell ref="C26:F26"/>
    <mergeCell ref="C27:F27"/>
    <mergeCell ref="C28:F28"/>
    <mergeCell ref="C19:H19"/>
    <mergeCell ref="C20:H20"/>
    <mergeCell ref="C21:H21"/>
    <mergeCell ref="B23:J2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1"/>
  <sheetViews>
    <sheetView showGridLines="0" workbookViewId="0">
      <selection activeCell="L16" sqref="L16"/>
    </sheetView>
  </sheetViews>
  <sheetFormatPr defaultRowHeight="15" x14ac:dyDescent="0.25"/>
  <cols>
    <col min="1" max="1" width="5.7109375" customWidth="1"/>
    <col min="2" max="2" width="16.28515625" bestFit="1" customWidth="1"/>
    <col min="3" max="14" width="11.85546875" bestFit="1" customWidth="1"/>
  </cols>
  <sheetData>
    <row r="2" spans="2:15" x14ac:dyDescent="0.25">
      <c r="B2" s="134" t="s">
        <v>36</v>
      </c>
      <c r="C2" s="134"/>
      <c r="D2" s="134"/>
      <c r="E2" s="134"/>
      <c r="F2" s="134"/>
      <c r="G2" s="134"/>
      <c r="H2" s="134"/>
      <c r="I2" s="134"/>
      <c r="J2" s="134"/>
      <c r="K2" s="134"/>
      <c r="L2" s="134"/>
      <c r="M2" s="134"/>
      <c r="N2" s="134"/>
    </row>
    <row r="3" spans="2:15" x14ac:dyDescent="0.25">
      <c r="B3" s="134" t="s">
        <v>37</v>
      </c>
      <c r="C3" s="134"/>
      <c r="D3" s="134"/>
      <c r="E3" s="134"/>
      <c r="F3" s="134"/>
      <c r="G3" s="134"/>
      <c r="H3" s="134"/>
      <c r="I3" s="134"/>
      <c r="J3" s="134"/>
      <c r="K3" s="134"/>
      <c r="L3" s="134"/>
      <c r="M3" s="134"/>
      <c r="N3" s="134"/>
    </row>
    <row r="4" spans="2:15" x14ac:dyDescent="0.25">
      <c r="B4" s="135" t="s">
        <v>344</v>
      </c>
      <c r="C4" s="135"/>
      <c r="D4" s="135"/>
      <c r="E4" s="135"/>
      <c r="F4" s="135"/>
      <c r="G4" s="135"/>
      <c r="H4" s="135"/>
      <c r="I4" s="135"/>
      <c r="J4" s="135"/>
      <c r="K4" s="135"/>
      <c r="L4" s="135"/>
      <c r="M4" s="135"/>
      <c r="N4" s="135"/>
    </row>
    <row r="5" spans="2:15" ht="3" customHeight="1" x14ac:dyDescent="0.25"/>
    <row r="6" spans="2:15" x14ac:dyDescent="0.25">
      <c r="B6" s="137" t="s">
        <v>93</v>
      </c>
      <c r="C6" s="161">
        <v>2005</v>
      </c>
      <c r="D6" s="161">
        <v>2006</v>
      </c>
      <c r="E6" s="161">
        <v>2007</v>
      </c>
      <c r="F6" s="161">
        <v>2008</v>
      </c>
      <c r="G6" s="161">
        <v>2009</v>
      </c>
      <c r="H6" s="161">
        <v>2010</v>
      </c>
      <c r="I6" s="161">
        <v>2011</v>
      </c>
      <c r="J6" s="161">
        <v>2012</v>
      </c>
      <c r="K6" s="160">
        <v>2013</v>
      </c>
      <c r="L6" s="160">
        <v>2014</v>
      </c>
      <c r="M6" s="160">
        <v>2015</v>
      </c>
      <c r="N6" s="160">
        <v>2016</v>
      </c>
    </row>
    <row r="7" spans="2:15" x14ac:dyDescent="0.25">
      <c r="B7" s="137"/>
      <c r="C7" s="161"/>
      <c r="D7" s="161"/>
      <c r="E7" s="161"/>
      <c r="F7" s="161"/>
      <c r="G7" s="161"/>
      <c r="H7" s="161"/>
      <c r="I7" s="161"/>
      <c r="J7" s="161"/>
      <c r="K7" s="160"/>
      <c r="L7" s="160"/>
      <c r="M7" s="160"/>
      <c r="N7" s="160"/>
    </row>
    <row r="8" spans="2:15" ht="17.25" x14ac:dyDescent="0.3">
      <c r="B8" s="27" t="s">
        <v>266</v>
      </c>
      <c r="C8" s="119">
        <v>560880</v>
      </c>
      <c r="D8" s="51">
        <v>575386</v>
      </c>
      <c r="E8" s="51">
        <v>602291</v>
      </c>
      <c r="F8" s="51">
        <v>630115</v>
      </c>
      <c r="G8" s="51">
        <v>645258</v>
      </c>
      <c r="H8" s="51">
        <v>661747</v>
      </c>
      <c r="I8" s="51">
        <v>678732</v>
      </c>
      <c r="J8" s="119">
        <v>697180</v>
      </c>
      <c r="K8" s="51">
        <v>717087</v>
      </c>
      <c r="L8" s="51">
        <v>741583</v>
      </c>
      <c r="M8" s="51">
        <v>773019</v>
      </c>
      <c r="N8" s="51">
        <v>816470</v>
      </c>
    </row>
    <row r="9" spans="2:15" ht="15.75" x14ac:dyDescent="0.3">
      <c r="B9" s="27" t="s">
        <v>52</v>
      </c>
      <c r="C9" s="119">
        <v>56591</v>
      </c>
      <c r="D9" s="51">
        <v>58809</v>
      </c>
      <c r="E9" s="51">
        <v>62927</v>
      </c>
      <c r="F9" s="51">
        <v>67153</v>
      </c>
      <c r="G9" s="51">
        <v>69987</v>
      </c>
      <c r="H9" s="51">
        <v>73716</v>
      </c>
      <c r="I9" s="51">
        <v>76300</v>
      </c>
      <c r="J9" s="119">
        <v>78888</v>
      </c>
      <c r="K9" s="51">
        <v>81660</v>
      </c>
      <c r="L9" s="51">
        <v>84772</v>
      </c>
      <c r="M9" s="51">
        <v>88109</v>
      </c>
      <c r="N9" s="51">
        <v>92144</v>
      </c>
    </row>
    <row r="10" spans="2:15" ht="15.75" x14ac:dyDescent="0.3">
      <c r="B10" s="27" t="s">
        <v>53</v>
      </c>
      <c r="C10" s="119">
        <v>124802</v>
      </c>
      <c r="D10" s="51">
        <v>144351</v>
      </c>
      <c r="E10" s="51">
        <v>177871</v>
      </c>
      <c r="F10" s="51">
        <v>206314</v>
      </c>
      <c r="G10" s="51">
        <v>228187</v>
      </c>
      <c r="H10" s="51">
        <v>252881</v>
      </c>
      <c r="I10" s="51">
        <v>274810</v>
      </c>
      <c r="J10" s="119">
        <v>293901</v>
      </c>
      <c r="K10" s="51">
        <v>312170</v>
      </c>
      <c r="L10" s="51">
        <v>332788</v>
      </c>
      <c r="M10" s="51">
        <v>357028</v>
      </c>
      <c r="N10" s="51">
        <v>386706</v>
      </c>
    </row>
    <row r="11" spans="2:15" ht="17.25" x14ac:dyDescent="0.3">
      <c r="B11" s="27" t="s">
        <v>99</v>
      </c>
      <c r="C11" s="119">
        <v>276492</v>
      </c>
      <c r="D11" s="51">
        <v>286640</v>
      </c>
      <c r="E11" s="51">
        <v>304978</v>
      </c>
      <c r="F11" s="51">
        <v>320348</v>
      </c>
      <c r="G11" s="51">
        <v>331120</v>
      </c>
      <c r="H11" s="51">
        <v>344051</v>
      </c>
      <c r="I11" s="51">
        <v>355337</v>
      </c>
      <c r="J11" s="119">
        <v>363439</v>
      </c>
      <c r="K11" s="51">
        <v>372238</v>
      </c>
      <c r="L11" s="51">
        <v>381389</v>
      </c>
      <c r="M11" s="51">
        <v>392395</v>
      </c>
      <c r="N11" s="51">
        <v>405292</v>
      </c>
    </row>
    <row r="12" spans="2:15" ht="15.75" x14ac:dyDescent="0.3">
      <c r="B12" s="27" t="s">
        <v>55</v>
      </c>
      <c r="C12" s="119">
        <v>843941</v>
      </c>
      <c r="D12" s="51">
        <v>866236</v>
      </c>
      <c r="E12" s="51">
        <v>1047541</v>
      </c>
      <c r="F12" s="51">
        <v>1164259</v>
      </c>
      <c r="G12" s="51">
        <v>1252713</v>
      </c>
      <c r="H12" s="51">
        <v>1352720</v>
      </c>
      <c r="I12" s="51">
        <v>1481255</v>
      </c>
      <c r="J12" s="119">
        <v>1566815</v>
      </c>
      <c r="K12" s="51">
        <v>1678979</v>
      </c>
      <c r="L12" s="51">
        <v>1803328</v>
      </c>
      <c r="M12" s="51">
        <v>1946594</v>
      </c>
      <c r="N12" s="51">
        <v>2096196</v>
      </c>
    </row>
    <row r="13" spans="2:15" ht="15.75" x14ac:dyDescent="0.3">
      <c r="B13" s="27" t="s">
        <v>56</v>
      </c>
      <c r="C13" s="119">
        <v>13832</v>
      </c>
      <c r="D13" s="51">
        <v>14535</v>
      </c>
      <c r="E13" s="51">
        <v>15831</v>
      </c>
      <c r="F13" s="51">
        <v>16816</v>
      </c>
      <c r="G13" s="51">
        <v>17260</v>
      </c>
      <c r="H13" s="51">
        <v>18272</v>
      </c>
      <c r="I13" s="51">
        <v>18650</v>
      </c>
      <c r="J13" s="119">
        <v>18941</v>
      </c>
      <c r="K13" s="51">
        <v>19165</v>
      </c>
      <c r="L13" s="51">
        <v>19400</v>
      </c>
      <c r="M13" s="51">
        <v>19593</v>
      </c>
      <c r="N13" s="51">
        <v>19974</v>
      </c>
    </row>
    <row r="14" spans="2:15" ht="15.75" x14ac:dyDescent="0.3">
      <c r="B14" s="27" t="s">
        <v>57</v>
      </c>
      <c r="C14" s="119">
        <v>13633</v>
      </c>
      <c r="D14" s="51">
        <v>14293</v>
      </c>
      <c r="E14" s="51">
        <v>14031</v>
      </c>
      <c r="F14" s="51">
        <v>15140</v>
      </c>
      <c r="G14" s="51">
        <v>15653</v>
      </c>
      <c r="H14" s="51">
        <v>18226</v>
      </c>
      <c r="I14" s="51">
        <v>18913</v>
      </c>
      <c r="J14" s="119">
        <v>19429</v>
      </c>
      <c r="K14" s="51">
        <v>19978</v>
      </c>
      <c r="L14" s="51">
        <v>20458</v>
      </c>
      <c r="M14" s="51">
        <v>20835</v>
      </c>
      <c r="N14" s="51">
        <v>21411</v>
      </c>
    </row>
    <row r="15" spans="2:15" ht="17.25" x14ac:dyDescent="0.3">
      <c r="B15" s="27" t="s">
        <v>100</v>
      </c>
      <c r="C15" s="119">
        <v>10393</v>
      </c>
      <c r="D15" s="51">
        <v>10761</v>
      </c>
      <c r="E15" s="51">
        <v>8837</v>
      </c>
      <c r="F15" s="51">
        <v>9417</v>
      </c>
      <c r="G15" s="51">
        <v>10042</v>
      </c>
      <c r="H15" s="51">
        <v>13127</v>
      </c>
      <c r="I15" s="51">
        <v>13576</v>
      </c>
      <c r="J15" s="119">
        <v>14093</v>
      </c>
      <c r="K15" s="51">
        <v>14496</v>
      </c>
      <c r="L15" s="51">
        <v>14944</v>
      </c>
      <c r="M15" s="51">
        <v>15391</v>
      </c>
      <c r="N15" s="51">
        <v>15845</v>
      </c>
    </row>
    <row r="16" spans="2:15" ht="15.75" x14ac:dyDescent="0.3">
      <c r="B16" s="30" t="s">
        <v>50</v>
      </c>
      <c r="C16" s="120">
        <f>SUM(C8:C15)</f>
        <v>1900564</v>
      </c>
      <c r="D16" s="120">
        <f>SUM(D8:D15)</f>
        <v>1971011</v>
      </c>
      <c r="E16" s="120">
        <f>SUM(E8:E15)</f>
        <v>2234307</v>
      </c>
      <c r="F16" s="120">
        <f>SUM(F8:F15)</f>
        <v>2429562</v>
      </c>
      <c r="G16" s="120">
        <f>SUM(G8:G15)</f>
        <v>2570220</v>
      </c>
      <c r="H16" s="120">
        <f>SUM(H8:H15)</f>
        <v>2734740</v>
      </c>
      <c r="I16" s="120">
        <f>SUM(I8:I15)</f>
        <v>2917573</v>
      </c>
      <c r="J16" s="120">
        <f>SUM(J8:J15)</f>
        <v>3052686</v>
      </c>
      <c r="K16" s="120">
        <f>SUM(K8:K15)</f>
        <v>3215773</v>
      </c>
      <c r="L16" s="120">
        <f t="shared" ref="I16:M16" si="0">SUM(L8:L15)</f>
        <v>3398662</v>
      </c>
      <c r="M16" s="120">
        <f>SUM(M8:M15)</f>
        <v>3612964</v>
      </c>
      <c r="N16" s="120">
        <f>SUM(N8:N15)</f>
        <v>3854038</v>
      </c>
      <c r="O16" s="132"/>
    </row>
    <row r="17" spans="2:2" ht="14.25" customHeight="1" x14ac:dyDescent="0.3">
      <c r="B17" s="121" t="s">
        <v>267</v>
      </c>
    </row>
    <row r="18" spans="2:2" ht="13.5" customHeight="1" x14ac:dyDescent="0.3">
      <c r="B18" s="121" t="s">
        <v>39</v>
      </c>
    </row>
    <row r="19" spans="2:2" ht="12" customHeight="1" x14ac:dyDescent="0.3">
      <c r="B19" s="121" t="s">
        <v>40</v>
      </c>
    </row>
    <row r="20" spans="2:2" ht="10.5" customHeight="1" x14ac:dyDescent="0.3">
      <c r="B20" s="121" t="s">
        <v>107</v>
      </c>
    </row>
    <row r="21" spans="2:2" ht="11.25" customHeight="1" x14ac:dyDescent="0.3">
      <c r="B21" s="121" t="s">
        <v>286</v>
      </c>
    </row>
  </sheetData>
  <mergeCells count="16">
    <mergeCell ref="B4:N4"/>
    <mergeCell ref="B3:N3"/>
    <mergeCell ref="B2:N2"/>
    <mergeCell ref="N6:N7"/>
    <mergeCell ref="I6:I7"/>
    <mergeCell ref="J6:J7"/>
    <mergeCell ref="K6:K7"/>
    <mergeCell ref="L6:L7"/>
    <mergeCell ref="M6:M7"/>
    <mergeCell ref="B6:B7"/>
    <mergeCell ref="C6:C7"/>
    <mergeCell ref="D6:D7"/>
    <mergeCell ref="E6:E7"/>
    <mergeCell ref="F6:F7"/>
    <mergeCell ref="G6:G7"/>
    <mergeCell ref="H6:H7"/>
  </mergeCells>
  <pageMargins left="0.7" right="0.7" top="0.75" bottom="0.75" header="0.3" footer="0.3"/>
  <ignoredErrors>
    <ignoredError sqref="C16:N16"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L30" sqref="L3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14</vt:i4>
      </vt:variant>
    </vt:vector>
  </HeadingPairs>
  <TitlesOfParts>
    <vt:vector size="44" baseType="lpstr">
      <vt:lpstr>Portada</vt:lpstr>
      <vt:lpstr>Presentación</vt:lpstr>
      <vt:lpstr>Contenido</vt:lpstr>
      <vt:lpstr>Introducción</vt:lpstr>
      <vt:lpstr>2.1</vt:lpstr>
      <vt:lpstr>2.2</vt:lpstr>
      <vt:lpstr>2.3</vt:lpstr>
      <vt:lpstr>2.3.1</vt:lpstr>
      <vt:lpstr>2.4</vt:lpstr>
      <vt:lpstr>2.5</vt:lpstr>
      <vt:lpstr>2.6</vt:lpstr>
      <vt:lpstr>2.7</vt:lpstr>
      <vt:lpstr>2.8</vt:lpstr>
      <vt:lpstr>2.9</vt:lpstr>
      <vt:lpstr>2.10.1</vt:lpstr>
      <vt:lpstr>2.10.2</vt:lpstr>
      <vt:lpstr>2.10.3</vt:lpstr>
      <vt:lpstr>2.10.4</vt:lpstr>
      <vt:lpstr>2.10.5</vt:lpstr>
      <vt:lpstr>2.10.6</vt:lpstr>
      <vt:lpstr>2.10.7</vt:lpstr>
      <vt:lpstr>2.10.8</vt:lpstr>
      <vt:lpstr>2.11.1</vt:lpstr>
      <vt:lpstr>2.11.2</vt:lpstr>
      <vt:lpstr>2.11.3</vt:lpstr>
      <vt:lpstr>2.11.4</vt:lpstr>
      <vt:lpstr>3.0</vt:lpstr>
      <vt:lpstr>4.0</vt:lpstr>
      <vt:lpstr>Serie Histórica</vt:lpstr>
      <vt:lpstr>Contraportada</vt:lpstr>
      <vt:lpstr>Introducción!_ftn1</vt:lpstr>
      <vt:lpstr>'2.5'!_Toc349230872</vt:lpstr>
      <vt:lpstr>'2.5'!_Toc349230873</vt:lpstr>
      <vt:lpstr>'2.7'!_Toc349232083</vt:lpstr>
      <vt:lpstr>Introducción!_Toc444239941</vt:lpstr>
      <vt:lpstr>'2.1'!_Toc444239942</vt:lpstr>
      <vt:lpstr>'2.3'!_Toc444239945</vt:lpstr>
      <vt:lpstr>'2.4'!_Toc444239946</vt:lpstr>
      <vt:lpstr>'2.5'!_Toc444239947</vt:lpstr>
      <vt:lpstr>'2.6'!_Toc444239948</vt:lpstr>
      <vt:lpstr>'2.7'!_Toc444239949</vt:lpstr>
      <vt:lpstr>'2.10.1'!_Toc444239952</vt:lpstr>
      <vt:lpstr>'2.11.1'!_Toc444239953</vt:lpstr>
      <vt:lpstr>'3.0'!_Toc444239954</vt:lpstr>
    </vt:vector>
  </TitlesOfParts>
  <Company>Dirección Gral. De Impuestos Internos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Connie P Baez R</cp:lastModifiedBy>
  <dcterms:created xsi:type="dcterms:W3CDTF">2016-02-29T15:13:30Z</dcterms:created>
  <dcterms:modified xsi:type="dcterms:W3CDTF">2017-02-24T13:22:22Z</dcterms:modified>
</cp:coreProperties>
</file>